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1" sheetId="1" r:id="rId1"/>
  </sheets>
  <definedNames>
    <definedName name="_xlnm._FilterDatabase" localSheetId="0" hidden="1">'Приложение 1'!$A$7:$HF$166</definedName>
    <definedName name="_xlnm.Print_Area" localSheetId="0">'Приложение 1'!$A$1:$D$155</definedName>
  </definedNames>
  <calcPr calcId="145621" iterate="1"/>
</workbook>
</file>

<file path=xl/calcChain.xml><?xml version="1.0" encoding="utf-8"?>
<calcChain xmlns="http://schemas.openxmlformats.org/spreadsheetml/2006/main">
  <c r="D192" i="1" l="1"/>
  <c r="D191" i="1"/>
  <c r="D190" i="1"/>
  <c r="D189" i="1"/>
  <c r="D187" i="1"/>
  <c r="D186" i="1"/>
  <c r="D185" i="1"/>
  <c r="D184" i="1"/>
  <c r="D183" i="1"/>
  <c r="D182" i="1"/>
  <c r="D181" i="1"/>
  <c r="D180" i="1"/>
  <c r="D179" i="1"/>
  <c r="D178" i="1"/>
  <c r="D177" i="1"/>
  <c r="D175" i="1"/>
  <c r="D174" i="1"/>
  <c r="D173" i="1"/>
  <c r="D172" i="1"/>
  <c r="D170" i="1"/>
  <c r="D169" i="1"/>
  <c r="D176" i="1" l="1"/>
  <c r="D188" i="1"/>
  <c r="D171" i="1"/>
  <c r="D157" i="1"/>
  <c r="D147" i="1"/>
  <c r="D138" i="1"/>
  <c r="D136" i="1"/>
  <c r="D130" i="1"/>
  <c r="D124" i="1"/>
  <c r="D121" i="1"/>
  <c r="D109" i="1"/>
  <c r="D107" i="1"/>
  <c r="D104" i="1"/>
  <c r="D100" i="1"/>
  <c r="D97" i="1"/>
  <c r="D95" i="1"/>
  <c r="D168" i="1" l="1"/>
  <c r="D193" i="1" s="1"/>
  <c r="D93" i="1"/>
  <c r="D92" i="1"/>
  <c r="D83" i="1"/>
  <c r="D82" i="1"/>
  <c r="D81" i="1"/>
  <c r="D33" i="1"/>
  <c r="D9" i="1"/>
  <c r="D115" i="1" l="1"/>
  <c r="D145" i="1"/>
  <c r="D127" i="1"/>
  <c r="D119" i="1"/>
  <c r="D80" i="1"/>
  <c r="D76" i="1" l="1"/>
  <c r="D67" i="1"/>
  <c r="D78" i="1" l="1"/>
  <c r="D27" i="1"/>
  <c r="D105" i="1" l="1"/>
  <c r="D8" i="1" s="1"/>
</calcChain>
</file>

<file path=xl/sharedStrings.xml><?xml version="1.0" encoding="utf-8"?>
<sst xmlns="http://schemas.openxmlformats.org/spreadsheetml/2006/main" count="544" uniqueCount="286">
  <si>
    <t/>
  </si>
  <si>
    <t>Аппарат Губернатора Ханты-Мансийского автономного округа-Югры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</si>
  <si>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</si>
  <si>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Прочие доходы от компенсации затрат бюджетов муниципальных районов</t>
  </si>
  <si>
    <t>Управление жилищно-коммунального хозяйства администрации Кондинского района</t>
  </si>
  <si>
    <t>Муниципальное учреждение Управление капитального строительства Кондинского района</t>
  </si>
  <si>
    <t>Прочие безвозмездные поступления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</si>
  <si>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</si>
  <si>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Управление образования администрации Кондинского района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</si>
  <si>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</si>
  <si>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Комитет по управлению муниципальным имуществом администрации Кондинского района</t>
  </si>
  <si>
    <t>Комитет по финансам и налоговой политике администрации Кондинского района</t>
  </si>
  <si>
    <t>Плата за размещение твердых коммунальных отходов</t>
  </si>
  <si>
    <t>Плата за размещение отходов производства</t>
  </si>
  <si>
    <t>Администрация Кондинского района</t>
  </si>
  <si>
    <t>Код классификации доходов бюджета</t>
  </si>
  <si>
    <t>Код главного адм-ра доходов бюджета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</si>
  <si>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</si>
  <si>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бюджета</t>
  </si>
  <si>
    <t>Исполнено</t>
  </si>
  <si>
    <t>ДОХОДЫ, ВСЕГО:</t>
  </si>
  <si>
    <t>11302995050000130</t>
  </si>
  <si>
    <t>040</t>
  </si>
  <si>
    <t>11105013050000120</t>
  </si>
  <si>
    <t>11105013130000120</t>
  </si>
  <si>
    <t>11105025050000120</t>
  </si>
  <si>
    <t>11301995050000130</t>
  </si>
  <si>
    <t>11406013050000430</t>
  </si>
  <si>
    <t>11406013130000430</t>
  </si>
  <si>
    <t>11406025050000430</t>
  </si>
  <si>
    <t>11601204010000140</t>
  </si>
  <si>
    <t>11607010050000140</t>
  </si>
  <si>
    <t>11607090050000140</t>
  </si>
  <si>
    <t>11610123010000140</t>
  </si>
  <si>
    <t>20705030050000150</t>
  </si>
  <si>
    <t>048</t>
  </si>
  <si>
    <t>11201010010000120</t>
  </si>
  <si>
    <t>11201030010000120</t>
  </si>
  <si>
    <t>11201041010000120</t>
  </si>
  <si>
    <t>11201042010000120</t>
  </si>
  <si>
    <t>11201070010000120</t>
  </si>
  <si>
    <t>050</t>
  </si>
  <si>
    <t>11103050050000120</t>
  </si>
  <si>
    <t>11701050050000180</t>
  </si>
  <si>
    <t>20215001050000150</t>
  </si>
  <si>
    <t>20215002050000150</t>
  </si>
  <si>
    <t>20220077050000150</t>
  </si>
  <si>
    <t>20225304050000150</t>
  </si>
  <si>
    <t>20229999050000150</t>
  </si>
  <si>
    <t>20230024050000150</t>
  </si>
  <si>
    <t>20230029050000150</t>
  </si>
  <si>
    <t>20235118050000150</t>
  </si>
  <si>
    <t>20235930050000150</t>
  </si>
  <si>
    <t>20240014050000150</t>
  </si>
  <si>
    <t>20245303050000150</t>
  </si>
  <si>
    <t>20249999050000150</t>
  </si>
  <si>
    <t>21960010050000150</t>
  </si>
  <si>
    <t>070</t>
  </si>
  <si>
    <t>11105035050000120</t>
  </si>
  <si>
    <t>11109045050000120</t>
  </si>
  <si>
    <t>11401050050000410</t>
  </si>
  <si>
    <t>11402053050000440</t>
  </si>
  <si>
    <t>10302231010000110</t>
  </si>
  <si>
    <t>10302241010000110</t>
  </si>
  <si>
    <t>10302251010000110</t>
  </si>
  <si>
    <t>10302261010000110</t>
  </si>
  <si>
    <t>170</t>
  </si>
  <si>
    <t>11601192010000140</t>
  </si>
  <si>
    <t>182</t>
  </si>
  <si>
    <t>10102020010000110</t>
  </si>
  <si>
    <t>10102030010000110</t>
  </si>
  <si>
    <t>10102040010000110</t>
  </si>
  <si>
    <t>10501011010000110</t>
  </si>
  <si>
    <t>10501021010000110</t>
  </si>
  <si>
    <t>10502010020000110</t>
  </si>
  <si>
    <t>10502020020000110</t>
  </si>
  <si>
    <t>10503010010000110</t>
  </si>
  <si>
    <t>10504020020000110</t>
  </si>
  <si>
    <t>10604011020000110</t>
  </si>
  <si>
    <t>10604012020000110</t>
  </si>
  <si>
    <t>10606033050000110</t>
  </si>
  <si>
    <t>10803010010000110</t>
  </si>
  <si>
    <t>188</t>
  </si>
  <si>
    <t>231</t>
  </si>
  <si>
    <t>11601053010000140</t>
  </si>
  <si>
    <t>11601193010000140</t>
  </si>
  <si>
    <t>460</t>
  </si>
  <si>
    <t>481</t>
  </si>
  <si>
    <t>530</t>
  </si>
  <si>
    <t>11601082010000140</t>
  </si>
  <si>
    <t>11601203010000140</t>
  </si>
  <si>
    <t>11602010020000140</t>
  </si>
  <si>
    <t>11611050010000140</t>
  </si>
  <si>
    <t>690</t>
  </si>
  <si>
    <t>11601063010000140</t>
  </si>
  <si>
    <t>11601153010000140</t>
  </si>
  <si>
    <t>10102010010000110</t>
  </si>
  <si>
    <t>11601143010000140</t>
  </si>
  <si>
    <t>Федеральная служба по надзору в сфере природопользования</t>
  </si>
  <si>
    <t>Федеральная налоговая служба</t>
  </si>
  <si>
    <t xml:space="preserve">Министерство внутренних дел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</si>
  <si>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</si>
  <si>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с налогоплательщиков, выбравших в качестве объекта налогообложения доходы
</t>
  </si>
  <si>
    <t xml:space="preserve">Единый налог на вмененный доход для отдельных видов деятельности
</t>
  </si>
  <si>
    <t xml:space="preserve">Единый сельскохозяйственный налог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</si>
  <si>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</si>
  <si>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</si>
  <si>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</si>
  <si>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</si>
  <si>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</si>
  <si>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</si>
  <si>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</si>
  <si>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</si>
  <si>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Невыясненные поступления, зачисляемые в бюджеты муниципальных районов
</t>
  </si>
  <si>
    <t xml:space="preserve">Субвенции бюджетам муниципальных районов на государственную регистрацию актов гражданского состояния
</t>
  </si>
  <si>
    <t>20225519050000150</t>
  </si>
  <si>
    <t>241</t>
  </si>
  <si>
    <t>Управление культуры администрации Кондинского района</t>
  </si>
  <si>
    <t>10501022010000110</t>
  </si>
  <si>
    <t xml:space="preserve">Субсидии бюджетам муниципальных районов на поддержку отрасли культуры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</si>
  <si>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</si>
  <si>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>11611064010000140</t>
  </si>
  <si>
    <t>10601030050000110</t>
  </si>
  <si>
    <t>11601073010000140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</si>
  <si>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</si>
  <si>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</si>
  <si>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</si>
  <si>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20225179050000150</t>
  </si>
  <si>
    <t>076</t>
  </si>
  <si>
    <t>Федеральное агентство по рыболовству</t>
  </si>
  <si>
    <t>10102130010000110</t>
  </si>
  <si>
    <t>10102140010000110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</si>
  <si>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</si>
  <si>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</si>
  <si>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</si>
  <si>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</si>
  <si>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</si>
  <si>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</si>
  <si>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</si>
  <si>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</si>
  <si>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>10606043050000110</t>
  </si>
  <si>
    <t>11502050050000140</t>
  </si>
  <si>
    <t>Платежи, взимаемые оргнами местного самоуправления (организациями) муниципальных районов за выполнение определенных функций</t>
  </si>
  <si>
    <t>20225497050000150</t>
  </si>
  <si>
    <t>20225555050000150</t>
  </si>
  <si>
    <t>20235120050000150</t>
  </si>
  <si>
    <t>20235135050000150</t>
  </si>
  <si>
    <t>20245454050000150</t>
  </si>
  <si>
    <t>20305099050000150</t>
  </si>
  <si>
    <t>11107015050000120</t>
  </si>
  <si>
    <t>11402053050000410</t>
  </si>
  <si>
    <t>420</t>
  </si>
  <si>
    <t>Служба жилищного и строительного надзора Ханты-Мансийского автономного округа – Югры</t>
  </si>
  <si>
    <t>660</t>
  </si>
  <si>
    <t>11601072010000140</t>
  </si>
  <si>
    <t>11601333010000140</t>
  </si>
  <si>
    <t>720</t>
  </si>
  <si>
    <t>Департамент административного обеспечения Ханты-Мансийского автономного округа - Югры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</si>
  <si>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</si>
  <si>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</si>
  <si>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</si>
  <si>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</si>
  <si>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</si>
  <si>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</si>
  <si>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</si>
  <si>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</si>
  <si>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</si>
  <si>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</si>
  <si>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Межбюджетные трансферты, передаваемые бюджетам муниципальных районов на создание модельных муниципальных библиотек
</t>
  </si>
  <si>
    <t xml:space="preserve">Прочие безвозмездные поступления от государственных (муниципальных) организаций в бюджеты муниципальных районов
</t>
  </si>
  <si>
    <t>10807150010000110</t>
  </si>
  <si>
    <t>20219999050000150</t>
  </si>
  <si>
    <t>Прочие дотации бюджетам муниципальных районов</t>
  </si>
  <si>
    <t>20220041050000150</t>
  </si>
  <si>
    <t>20220302050000150</t>
  </si>
  <si>
    <t>20225576050000150</t>
  </si>
  <si>
    <t>20235176050000150</t>
  </si>
  <si>
    <t>10102080010000110</t>
  </si>
  <si>
    <t>280</t>
  </si>
  <si>
    <t>Комитет физической культуры и спорта администрации Кондинского района</t>
  </si>
  <si>
    <t>370</t>
  </si>
  <si>
    <t>Департамент региональной безопасности Ханты-Мансийского автономного округа - Югры</t>
  </si>
  <si>
    <t>Служба контроля Ханты-Мансийского автономного округа - Югры</t>
  </si>
  <si>
    <t>11601093010000140</t>
  </si>
  <si>
    <t>11601083010000140</t>
  </si>
  <si>
    <t>11601173010000140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</si>
  <si>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</si>
  <si>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</si>
  <si>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</si>
  <si>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</si>
  <si>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</si>
  <si>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(в рублях)</t>
  </si>
  <si>
    <t>Доходы бюджета муниципального образования Кондинский район за 2023 год по кодам классификации доходов бюджета</t>
  </si>
  <si>
    <t>11705050050000180</t>
  </si>
  <si>
    <t>20220300050000150</t>
  </si>
  <si>
    <t>20220303050000150</t>
  </si>
  <si>
    <t>230</t>
  </si>
  <si>
    <t>Департамент образования и науки Ханты-Мансийского автономного округа - Югры</t>
  </si>
  <si>
    <t>11402052050000440</t>
  </si>
  <si>
    <t>11602020020000140</t>
  </si>
  <si>
    <t>510</t>
  </si>
  <si>
    <t>Департамент недропользования и природных ресурсов Ханты-Мансийского автономного округа - Югры</t>
  </si>
  <si>
    <t>11105430050000120</t>
  </si>
  <si>
    <t>11601063010035140</t>
  </si>
  <si>
    <t>НДФЛ</t>
  </si>
  <si>
    <t>Акцизы</t>
  </si>
  <si>
    <t>Совокупный доход</t>
  </si>
  <si>
    <t>УСН</t>
  </si>
  <si>
    <t xml:space="preserve">ЕНВД </t>
  </si>
  <si>
    <t>ЕСХН</t>
  </si>
  <si>
    <t>Патент</t>
  </si>
  <si>
    <t>Налоги на имущество</t>
  </si>
  <si>
    <t>Имущество ФЛ</t>
  </si>
  <si>
    <t>ТН</t>
  </si>
  <si>
    <t>ЗН</t>
  </si>
  <si>
    <t>ГП</t>
  </si>
  <si>
    <t>Безвозмездные поступления</t>
  </si>
  <si>
    <t>Всего доходы</t>
  </si>
  <si>
    <t>Налоговые и неналоговые доходы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</si>
  <si>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</si>
  <si>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</si>
  <si>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</si>
  <si>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</si>
  <si>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</si>
  <si>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</si>
  <si>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</si>
  <si>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</si>
  <si>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</si>
  <si>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</si>
  <si>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налог на вмененный доход для отдельных видов деятельности (за налоговые периоды, истекшие до 1 января 2011 года)
 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</si>
  <si>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</si>
  <si>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Транспортный налог с организаций
</t>
  </si>
  <si>
    <t xml:space="preserve">Транспортный налог с физических лиц
</t>
  </si>
  <si>
    <t xml:space="preserve">Государственная пошлина за выдачу разрешения на установку рекламной конструкции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</si>
  <si>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</si>
  <si>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</si>
  <si>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</si>
  <si>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</si>
  <si>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Плата за выбросы загрязняющих веществ в атмосферный воздух стационарными объектами 
</t>
  </si>
  <si>
    <t xml:space="preserve">Плата за сбросы загрязняющих веществ в водные объекты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</si>
  <si>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</si>
  <si>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</si>
  <si>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</si>
  <si>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</si>
  <si>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</si>
  <si>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</si>
  <si>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</si>
  <si>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</si>
  <si>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</si>
  <si>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</si>
  <si>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</si>
  <si>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</si>
  <si>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</si>
  <si>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</si>
  <si>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</si>
  <si>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</si>
  <si>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</si>
  <si>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
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</si>
  <si>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</si>
  <si>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</si>
  <si>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</si>
  <si>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</si>
  <si>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</si>
  <si>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</si>
  <si>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Прочие неналоговые доходы бюджетов муниципальных районов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</si>
  <si>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</si>
  <si>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</si>
  <si>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</si>
  <si>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</si>
  <si>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</si>
  <si>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</si>
  <si>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</si>
  <si>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</si>
  <si>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</si>
  <si>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</si>
  <si>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</si>
  <si>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</si>
  <si>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</si>
  <si>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</si>
  <si>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</si>
  <si>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Прочие межбюджетные трансферты, передаваемые бюджетам муниципальных районов
</t>
  </si>
  <si>
    <t xml:space="preserve">Прочие безвозмездные поступления от государственных (муниципальных) организаций в бюджеты муниципальных районов
</t>
  </si>
  <si>
    <t xml:space="preserve">Прочие безвозмездные поступления в бюджеты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</si>
  <si>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</si>
  <si>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</si>
  <si>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Приложение 1 
к решению Думы Кондинского района 
от 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</si>
</sst>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3" x14ac:knownFonts="1">
    <font>
      <sz val="10"/>
      <name val="Arial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hidden="1"/>
    </xf>
    <xf numFmtId="49" fontId="1" fillId="0" borderId="0" xfId="0" applyNumberFormat="1" applyFont="1" applyFill="1" applyBorder="1" applyAlignment="1" applyProtection="1">
      <alignment horizontal="center" vertical="top"/>
      <protection hidden="1"/>
    </xf>
    <xf numFmtId="165" fontId="1" fillId="0" borderId="0" xfId="0" applyNumberFormat="1" applyFont="1" applyFill="1" applyBorder="1" applyAlignment="1" applyProtection="1">
      <alignment horizontal="left" vertical="top"/>
      <protection hidden="1"/>
    </xf>
    <xf numFmtId="164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 applyProtection="1">
      <alignment vertical="top"/>
      <protection hidden="1"/>
    </xf>
    <xf numFmtId="4" fontId="1" fillId="0" borderId="0" xfId="0" applyNumberFormat="1" applyFont="1" applyFill="1" applyBorder="1" applyAlignment="1" applyProtection="1">
      <alignment horizontal="right" vertical="top"/>
      <protection hidden="1"/>
    </xf>
    <xf numFmtId="4" fontId="1" fillId="0" borderId="3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>
      <alignment vertical="top"/>
    </xf>
    <xf numFmtId="4" fontId="1" fillId="0" borderId="7" xfId="0" applyNumberFormat="1" applyFont="1" applyFill="1" applyBorder="1" applyAlignment="1" applyProtection="1">
      <alignment horizontal="right" vertical="top" wrapText="1"/>
      <protection hidden="1"/>
    </xf>
    <xf numFmtId="4" fontId="1" fillId="0" borderId="0" xfId="0" applyNumberFormat="1" applyFont="1" applyFill="1" applyBorder="1" applyAlignment="1" applyProtection="1">
      <alignment vertical="top" wrapText="1"/>
      <protection hidden="1"/>
    </xf>
    <xf numFmtId="165" fontId="1" fillId="0" borderId="0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 applyProtection="1">
      <alignment horizontal="justify" vertical="top" wrapText="1"/>
      <protection hidden="1"/>
    </xf>
    <xf numFmtId="4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3" xfId="0" applyNumberFormat="1" applyFont="1" applyFill="1" applyBorder="1" applyAlignment="1" applyProtection="1">
      <alignment horizontal="left" vertical="top" wrapText="1"/>
      <protection hidden="1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/>
    </xf>
    <xf numFmtId="4" fontId="2" fillId="0" borderId="3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4" fontId="2" fillId="0" borderId="0" xfId="0" applyNumberFormat="1" applyFont="1" applyFill="1" applyBorder="1" applyAlignment="1">
      <alignment vertical="top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 wrapText="1"/>
      <protection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right" vertical="top" wrapText="1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 wrapText="1"/>
      <protection hidden="1"/>
    </xf>
    <xf numFmtId="4" fontId="1" fillId="0" borderId="6" xfId="0" applyNumberFormat="1" applyFont="1" applyFill="1" applyBorder="1" applyAlignment="1" applyProtection="1">
      <alignment horizontal="center" vertical="top" wrapText="1"/>
      <protection hidden="1"/>
    </xf>
    <xf numFmtId="4" fontId="1" fillId="0" borderId="7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showGridLines="0" tabSelected="1" zoomScale="70" zoomScaleNormal="70" workbookViewId="0">
      <selection activeCell="C1" sqref="C1:D1"/>
    </sheetView>
  </sheetViews>
  <sheetFormatPr defaultColWidth="9.140625" defaultRowHeight="15.75" x14ac:dyDescent="0.2"/>
  <cols>
    <col min="1" max="1" width="14.7109375" style="9" customWidth="1"/>
    <col min="2" max="2" width="22.7109375" style="8" customWidth="1"/>
    <col min="3" max="3" width="66.5703125" style="7" customWidth="1"/>
    <col min="4" max="4" width="19.5703125" style="16" customWidth="1"/>
    <col min="5" max="5" width="18" style="7" customWidth="1"/>
    <col min="6" max="6" width="23.85546875" style="7" customWidth="1"/>
    <col min="7" max="214" width="9.140625" style="7" customWidth="1"/>
    <col min="215" max="16384" width="9.140625" style="7"/>
  </cols>
  <sheetData>
    <row r="1" spans="1:5" ht="53.25" customHeight="1" x14ac:dyDescent="0.2">
      <c r="B1" s="4"/>
      <c r="C1" s="35" t="s">
        <v>285</v>
      </c>
      <c r="D1" s="35"/>
      <c r="E1" s="1"/>
    </row>
    <row r="2" spans="1:5" x14ac:dyDescent="0.2">
      <c r="B2" s="4"/>
      <c r="C2" s="11"/>
      <c r="D2" s="13"/>
      <c r="E2" s="1"/>
    </row>
    <row r="3" spans="1:5" ht="30" customHeight="1" x14ac:dyDescent="0.2">
      <c r="A3" s="36" t="s">
        <v>192</v>
      </c>
      <c r="B3" s="37"/>
      <c r="C3" s="37"/>
      <c r="D3" s="37"/>
      <c r="E3" s="1"/>
    </row>
    <row r="4" spans="1:5" x14ac:dyDescent="0.2">
      <c r="B4" s="4"/>
      <c r="C4" s="11"/>
      <c r="D4" s="13"/>
      <c r="E4" s="1"/>
    </row>
    <row r="5" spans="1:5" x14ac:dyDescent="0.2">
      <c r="B5" s="4"/>
      <c r="C5" s="1"/>
      <c r="D5" s="14" t="s">
        <v>191</v>
      </c>
      <c r="E5" s="1"/>
    </row>
    <row r="6" spans="1:5" x14ac:dyDescent="0.2">
      <c r="A6" s="32" t="s">
        <v>15</v>
      </c>
      <c r="B6" s="34"/>
      <c r="C6" s="38" t="s">
        <v>18</v>
      </c>
      <c r="D6" s="40" t="s">
        <v>19</v>
      </c>
      <c r="E6" s="12"/>
    </row>
    <row r="7" spans="1:5" ht="63" x14ac:dyDescent="0.2">
      <c r="A7" s="3" t="s">
        <v>16</v>
      </c>
      <c r="B7" s="3" t="s">
        <v>17</v>
      </c>
      <c r="C7" s="39"/>
      <c r="D7" s="41"/>
      <c r="E7" s="12"/>
    </row>
    <row r="8" spans="1:5" x14ac:dyDescent="0.2">
      <c r="A8" s="32" t="s">
        <v>20</v>
      </c>
      <c r="B8" s="33"/>
      <c r="C8" s="34"/>
      <c r="D8" s="17">
        <f>D9+D27+D33+D67+D76+D78+D80+D105+D107+D109+D115+D119+D121+D124+D127+D130+D136+D138+D145+D147+D157</f>
        <v>5870218694.9899988</v>
      </c>
      <c r="E8" s="18"/>
    </row>
    <row r="9" spans="1:5" ht="15.75" customHeight="1" x14ac:dyDescent="0.2">
      <c r="A9" s="10" t="s">
        <v>22</v>
      </c>
      <c r="B9" s="3"/>
      <c r="C9" s="22" t="s">
        <v>14</v>
      </c>
      <c r="D9" s="15">
        <f>D11+D12+D13+D14+D15+D16+D17+D18+D19+D20+D21+D22+D23+D24+D10+D25+D26</f>
        <v>177462452.99000001</v>
      </c>
      <c r="E9" s="21"/>
    </row>
    <row r="10" spans="1:5" ht="34.5" customHeight="1" x14ac:dyDescent="0.2">
      <c r="A10" s="10" t="s">
        <v>22</v>
      </c>
      <c r="B10" s="3" t="s">
        <v>170</v>
      </c>
      <c r="C10" s="22" t="s">
        <v>233</v>
      </c>
      <c r="D10" s="15">
        <v>10000</v>
      </c>
      <c r="E10" s="21"/>
    </row>
    <row r="11" spans="1:5" ht="104.25" customHeight="1" x14ac:dyDescent="0.2">
      <c r="A11" s="10" t="s">
        <v>22</v>
      </c>
      <c r="B11" s="3" t="s">
        <v>23</v>
      </c>
      <c r="C11" s="20" t="s">
        <v>234</v>
      </c>
      <c r="D11" s="15">
        <v>63288377.890000001</v>
      </c>
      <c r="E11" s="2" t="s">
        <v>0</v>
      </c>
    </row>
    <row r="12" spans="1:5" ht="85.5" customHeight="1" x14ac:dyDescent="0.2">
      <c r="A12" s="10" t="s">
        <v>22</v>
      </c>
      <c r="B12" s="3" t="s">
        <v>24</v>
      </c>
      <c r="C12" s="20" t="s">
        <v>158</v>
      </c>
      <c r="D12" s="15">
        <v>6334544.7400000002</v>
      </c>
      <c r="E12" s="2" t="s">
        <v>0</v>
      </c>
    </row>
    <row r="13" spans="1:5" ht="84.75" customHeight="1" x14ac:dyDescent="0.2">
      <c r="A13" s="10" t="s">
        <v>22</v>
      </c>
      <c r="B13" s="3" t="s">
        <v>25</v>
      </c>
      <c r="C13" s="20" t="s">
        <v>235</v>
      </c>
      <c r="D13" s="15">
        <v>485559.5</v>
      </c>
      <c r="E13" s="2" t="s">
        <v>0</v>
      </c>
    </row>
    <row r="14" spans="1:5" ht="39.75" customHeight="1" x14ac:dyDescent="0.2">
      <c r="A14" s="10" t="s">
        <v>22</v>
      </c>
      <c r="B14" s="3" t="s">
        <v>26</v>
      </c>
      <c r="C14" s="20" t="s">
        <v>7</v>
      </c>
      <c r="D14" s="15">
        <v>242536.1</v>
      </c>
      <c r="E14" s="2" t="s">
        <v>0</v>
      </c>
    </row>
    <row r="15" spans="1:5" ht="36" customHeight="1" x14ac:dyDescent="0.2">
      <c r="A15" s="10" t="s">
        <v>22</v>
      </c>
      <c r="B15" s="3" t="s">
        <v>21</v>
      </c>
      <c r="C15" s="20" t="s">
        <v>3</v>
      </c>
      <c r="D15" s="15">
        <v>3203895.56</v>
      </c>
      <c r="E15" s="2" t="s">
        <v>0</v>
      </c>
    </row>
    <row r="16" spans="1:5" ht="73.5" customHeight="1" x14ac:dyDescent="0.2">
      <c r="A16" s="10" t="s">
        <v>22</v>
      </c>
      <c r="B16" s="3" t="s">
        <v>27</v>
      </c>
      <c r="C16" s="20" t="s">
        <v>109</v>
      </c>
      <c r="D16" s="15">
        <v>498405.72</v>
      </c>
      <c r="E16" s="2" t="s">
        <v>0</v>
      </c>
    </row>
    <row r="17" spans="1:5" ht="59.25" customHeight="1" x14ac:dyDescent="0.2">
      <c r="A17" s="10" t="s">
        <v>22</v>
      </c>
      <c r="B17" s="3" t="s">
        <v>28</v>
      </c>
      <c r="C17" s="20" t="s">
        <v>241</v>
      </c>
      <c r="D17" s="15">
        <v>1378807.63</v>
      </c>
      <c r="E17" s="2" t="s">
        <v>0</v>
      </c>
    </row>
    <row r="18" spans="1:5" ht="72" customHeight="1" x14ac:dyDescent="0.2">
      <c r="A18" s="10" t="s">
        <v>22</v>
      </c>
      <c r="B18" s="3" t="s">
        <v>29</v>
      </c>
      <c r="C18" s="20" t="s">
        <v>242</v>
      </c>
      <c r="D18" s="15">
        <v>91610.26</v>
      </c>
      <c r="E18" s="2" t="s">
        <v>0</v>
      </c>
    </row>
    <row r="19" spans="1:5" ht="54" customHeight="1" x14ac:dyDescent="0.2">
      <c r="A19" s="10" t="s">
        <v>22</v>
      </c>
      <c r="B19" s="3" t="s">
        <v>141</v>
      </c>
      <c r="C19" s="20" t="s">
        <v>142</v>
      </c>
      <c r="D19" s="15">
        <v>30000</v>
      </c>
      <c r="E19" s="2"/>
    </row>
    <row r="20" spans="1:5" ht="108" customHeight="1" x14ac:dyDescent="0.2">
      <c r="A20" s="10" t="s">
        <v>22</v>
      </c>
      <c r="B20" s="3" t="s">
        <v>30</v>
      </c>
      <c r="C20" s="20" t="s">
        <v>257</v>
      </c>
      <c r="D20" s="15">
        <v>5196.0200000000004</v>
      </c>
      <c r="E20" s="2" t="s">
        <v>0</v>
      </c>
    </row>
    <row r="21" spans="1:5" ht="88.5" customHeight="1" x14ac:dyDescent="0.2">
      <c r="A21" s="10" t="s">
        <v>22</v>
      </c>
      <c r="B21" s="3" t="s">
        <v>31</v>
      </c>
      <c r="C21" s="20" t="s">
        <v>164</v>
      </c>
      <c r="D21" s="15">
        <v>851.01</v>
      </c>
      <c r="E21" s="2"/>
    </row>
    <row r="22" spans="1:5" ht="93" customHeight="1" x14ac:dyDescent="0.2">
      <c r="A22" s="10" t="s">
        <v>22</v>
      </c>
      <c r="B22" s="3" t="s">
        <v>32</v>
      </c>
      <c r="C22" s="20" t="s">
        <v>110</v>
      </c>
      <c r="D22" s="15">
        <v>1966.61</v>
      </c>
      <c r="E22" s="2" t="s">
        <v>0</v>
      </c>
    </row>
    <row r="23" spans="1:5" ht="75" customHeight="1" x14ac:dyDescent="0.2">
      <c r="A23" s="10" t="s">
        <v>22</v>
      </c>
      <c r="B23" s="3" t="s">
        <v>33</v>
      </c>
      <c r="C23" s="20" t="s">
        <v>134</v>
      </c>
      <c r="D23" s="15">
        <v>-17058.95</v>
      </c>
      <c r="E23" s="2" t="s">
        <v>0</v>
      </c>
    </row>
    <row r="24" spans="1:5" ht="73.5" customHeight="1" x14ac:dyDescent="0.2">
      <c r="A24" s="10" t="s">
        <v>22</v>
      </c>
      <c r="B24" s="3" t="s">
        <v>121</v>
      </c>
      <c r="C24" s="20" t="s">
        <v>135</v>
      </c>
      <c r="D24" s="15">
        <v>517580.9</v>
      </c>
      <c r="E24" s="2"/>
    </row>
    <row r="25" spans="1:5" ht="24.75" customHeight="1" x14ac:dyDescent="0.2">
      <c r="A25" s="10" t="s">
        <v>22</v>
      </c>
      <c r="B25" s="3" t="s">
        <v>193</v>
      </c>
      <c r="C25" s="20" t="s">
        <v>264</v>
      </c>
      <c r="D25" s="15">
        <v>180</v>
      </c>
      <c r="E25" s="2"/>
    </row>
    <row r="26" spans="1:5" ht="35.25" customHeight="1" x14ac:dyDescent="0.2">
      <c r="A26" s="10" t="s">
        <v>22</v>
      </c>
      <c r="B26" s="3" t="s">
        <v>34</v>
      </c>
      <c r="C26" s="20" t="s">
        <v>282</v>
      </c>
      <c r="D26" s="15">
        <v>101390000</v>
      </c>
      <c r="E26" s="2"/>
    </row>
    <row r="27" spans="1:5" ht="24.75" customHeight="1" x14ac:dyDescent="0.2">
      <c r="A27" s="10" t="s">
        <v>35</v>
      </c>
      <c r="B27" s="3"/>
      <c r="C27" s="20" t="s">
        <v>98</v>
      </c>
      <c r="D27" s="15">
        <f>D28+D29+D30+D31+D32</f>
        <v>66761848.859999999</v>
      </c>
      <c r="E27" s="2" t="s">
        <v>0</v>
      </c>
    </row>
    <row r="28" spans="1:5" ht="42" customHeight="1" x14ac:dyDescent="0.2">
      <c r="A28" s="10" t="s">
        <v>35</v>
      </c>
      <c r="B28" s="3" t="s">
        <v>36</v>
      </c>
      <c r="C28" s="20" t="s">
        <v>238</v>
      </c>
      <c r="D28" s="15">
        <v>2851035.15</v>
      </c>
      <c r="E28" s="2" t="s">
        <v>0</v>
      </c>
    </row>
    <row r="29" spans="1:5" ht="25.5" customHeight="1" x14ac:dyDescent="0.2">
      <c r="A29" s="10" t="s">
        <v>35</v>
      </c>
      <c r="B29" s="3" t="s">
        <v>37</v>
      </c>
      <c r="C29" s="20" t="s">
        <v>239</v>
      </c>
      <c r="D29" s="15">
        <v>552684.88</v>
      </c>
      <c r="E29" s="2" t="s">
        <v>0</v>
      </c>
    </row>
    <row r="30" spans="1:5" ht="26.25" customHeight="1" x14ac:dyDescent="0.2">
      <c r="A30" s="10" t="s">
        <v>35</v>
      </c>
      <c r="B30" s="3" t="s">
        <v>38</v>
      </c>
      <c r="C30" s="20" t="s">
        <v>13</v>
      </c>
      <c r="D30" s="15">
        <v>473701.65</v>
      </c>
      <c r="E30" s="2" t="s">
        <v>0</v>
      </c>
    </row>
    <row r="31" spans="1:5" ht="25.5" customHeight="1" x14ac:dyDescent="0.2">
      <c r="A31" s="10" t="s">
        <v>35</v>
      </c>
      <c r="B31" s="3" t="s">
        <v>39</v>
      </c>
      <c r="C31" s="20" t="s">
        <v>12</v>
      </c>
      <c r="D31" s="15">
        <v>879780.5</v>
      </c>
      <c r="E31" s="2" t="s">
        <v>0</v>
      </c>
    </row>
    <row r="32" spans="1:5" ht="53.25" customHeight="1" x14ac:dyDescent="0.2">
      <c r="A32" s="10" t="s">
        <v>35</v>
      </c>
      <c r="B32" s="3" t="s">
        <v>40</v>
      </c>
      <c r="C32" s="20" t="s">
        <v>240</v>
      </c>
      <c r="D32" s="15">
        <v>62004646.68</v>
      </c>
      <c r="E32" s="2" t="s">
        <v>0</v>
      </c>
    </row>
    <row r="33" spans="1:5" ht="37.5" customHeight="1" x14ac:dyDescent="0.2">
      <c r="A33" s="10" t="s">
        <v>41</v>
      </c>
      <c r="B33" s="3"/>
      <c r="C33" s="20" t="s">
        <v>11</v>
      </c>
      <c r="D33" s="15">
        <f>D34+D35+D36+D37+D38+D39+D40+D41+D42+D43+D44+D45+D46+D47+D48+D49+D50+D51+D52+D53+D54+D55+D56+D57+D58+D59+D60+D61+D62+D63+D64+D65+D66</f>
        <v>4819953730.8000002</v>
      </c>
      <c r="E33" s="2" t="s">
        <v>0</v>
      </c>
    </row>
    <row r="34" spans="1:5" ht="54" customHeight="1" x14ac:dyDescent="0.2">
      <c r="A34" s="10" t="s">
        <v>41</v>
      </c>
      <c r="B34" s="3" t="s">
        <v>42</v>
      </c>
      <c r="C34" s="20" t="s">
        <v>107</v>
      </c>
      <c r="D34" s="15">
        <v>21193.01</v>
      </c>
      <c r="E34" s="2" t="s">
        <v>0</v>
      </c>
    </row>
    <row r="35" spans="1:5" ht="42" customHeight="1" x14ac:dyDescent="0.2">
      <c r="A35" s="10" t="s">
        <v>41</v>
      </c>
      <c r="B35" s="3" t="s">
        <v>21</v>
      </c>
      <c r="C35" s="20" t="s">
        <v>3</v>
      </c>
      <c r="D35" s="15">
        <v>9108.43</v>
      </c>
      <c r="E35" s="2"/>
    </row>
    <row r="36" spans="1:5" ht="39.75" customHeight="1" x14ac:dyDescent="0.2">
      <c r="A36" s="10" t="s">
        <v>41</v>
      </c>
      <c r="B36" s="3" t="s">
        <v>43</v>
      </c>
      <c r="C36" s="20" t="s">
        <v>113</v>
      </c>
      <c r="D36" s="15">
        <v>-136562.96</v>
      </c>
      <c r="E36" s="2" t="s">
        <v>0</v>
      </c>
    </row>
    <row r="37" spans="1:5" ht="39.75" customHeight="1" x14ac:dyDescent="0.2">
      <c r="A37" s="10" t="s">
        <v>41</v>
      </c>
      <c r="B37" s="3" t="s">
        <v>193</v>
      </c>
      <c r="C37" s="20" t="s">
        <v>264</v>
      </c>
      <c r="D37" s="15">
        <v>300</v>
      </c>
      <c r="E37" s="2"/>
    </row>
    <row r="38" spans="1:5" ht="53.25" customHeight="1" x14ac:dyDescent="0.2">
      <c r="A38" s="10" t="s">
        <v>41</v>
      </c>
      <c r="B38" s="3" t="s">
        <v>44</v>
      </c>
      <c r="C38" s="20" t="s">
        <v>136</v>
      </c>
      <c r="D38" s="15">
        <v>870171200</v>
      </c>
      <c r="E38" s="2" t="s">
        <v>0</v>
      </c>
    </row>
    <row r="39" spans="1:5" ht="37.5" customHeight="1" x14ac:dyDescent="0.2">
      <c r="A39" s="10" t="s">
        <v>41</v>
      </c>
      <c r="B39" s="3" t="s">
        <v>45</v>
      </c>
      <c r="C39" s="20" t="s">
        <v>265</v>
      </c>
      <c r="D39" s="15">
        <v>227801900</v>
      </c>
      <c r="E39" s="2" t="s">
        <v>0</v>
      </c>
    </row>
    <row r="40" spans="1:5" ht="37.5" customHeight="1" x14ac:dyDescent="0.2">
      <c r="A40" s="10" t="s">
        <v>41</v>
      </c>
      <c r="B40" s="3" t="s">
        <v>171</v>
      </c>
      <c r="C40" s="20" t="s">
        <v>172</v>
      </c>
      <c r="D40" s="15">
        <v>11039100</v>
      </c>
      <c r="E40" s="2"/>
    </row>
    <row r="41" spans="1:5" ht="67.5" customHeight="1" x14ac:dyDescent="0.2">
      <c r="A41" s="10" t="s">
        <v>41</v>
      </c>
      <c r="B41" s="3" t="s">
        <v>173</v>
      </c>
      <c r="C41" s="20" t="s">
        <v>266</v>
      </c>
      <c r="D41" s="15">
        <v>17996400</v>
      </c>
      <c r="E41" s="2"/>
    </row>
    <row r="42" spans="1:5" ht="57.75" customHeight="1" x14ac:dyDescent="0.2">
      <c r="A42" s="10" t="s">
        <v>41</v>
      </c>
      <c r="B42" s="3" t="s">
        <v>46</v>
      </c>
      <c r="C42" s="20" t="s">
        <v>267</v>
      </c>
      <c r="D42" s="15">
        <v>478862392.26999998</v>
      </c>
      <c r="E42" s="2" t="s">
        <v>0</v>
      </c>
    </row>
    <row r="43" spans="1:5" ht="73.5" customHeight="1" x14ac:dyDescent="0.2">
      <c r="A43" s="10" t="s">
        <v>41</v>
      </c>
      <c r="B43" s="3" t="s">
        <v>194</v>
      </c>
      <c r="C43" s="20" t="s">
        <v>268</v>
      </c>
      <c r="D43" s="15">
        <v>5338000</v>
      </c>
      <c r="E43" s="2"/>
    </row>
    <row r="44" spans="1:5" ht="99" customHeight="1" x14ac:dyDescent="0.2">
      <c r="A44" s="10" t="s">
        <v>41</v>
      </c>
      <c r="B44" s="3" t="s">
        <v>174</v>
      </c>
      <c r="C44" s="20" t="s">
        <v>269</v>
      </c>
      <c r="D44" s="15">
        <v>5601560.8499999996</v>
      </c>
      <c r="E44" s="2"/>
    </row>
    <row r="45" spans="1:5" ht="53.25" customHeight="1" x14ac:dyDescent="0.2">
      <c r="A45" s="10" t="s">
        <v>41</v>
      </c>
      <c r="B45" s="3" t="s">
        <v>195</v>
      </c>
      <c r="C45" s="20" t="s">
        <v>270</v>
      </c>
      <c r="D45" s="15">
        <v>9762849</v>
      </c>
      <c r="E45" s="2"/>
    </row>
    <row r="46" spans="1:5" ht="68.25" customHeight="1" x14ac:dyDescent="0.2">
      <c r="A46" s="10" t="s">
        <v>41</v>
      </c>
      <c r="B46" s="3" t="s">
        <v>127</v>
      </c>
      <c r="C46" s="20" t="s">
        <v>271</v>
      </c>
      <c r="D46" s="15">
        <v>3254299.99</v>
      </c>
      <c r="E46" s="2"/>
    </row>
    <row r="47" spans="1:5" ht="69" customHeight="1" x14ac:dyDescent="0.2">
      <c r="A47" s="10" t="s">
        <v>41</v>
      </c>
      <c r="B47" s="3" t="s">
        <v>47</v>
      </c>
      <c r="C47" s="20" t="s">
        <v>272</v>
      </c>
      <c r="D47" s="15">
        <v>18601404.809999999</v>
      </c>
      <c r="E47" s="2" t="s">
        <v>0</v>
      </c>
    </row>
    <row r="48" spans="1:5" ht="34.5" customHeight="1" x14ac:dyDescent="0.2">
      <c r="A48" s="10" t="s">
        <v>41</v>
      </c>
      <c r="B48" s="3" t="s">
        <v>143</v>
      </c>
      <c r="C48" s="20" t="s">
        <v>165</v>
      </c>
      <c r="D48" s="15">
        <v>14288421.42</v>
      </c>
      <c r="E48" s="2"/>
    </row>
    <row r="49" spans="1:5" ht="36" customHeight="1" x14ac:dyDescent="0.2">
      <c r="A49" s="10" t="s">
        <v>41</v>
      </c>
      <c r="B49" s="3" t="s">
        <v>115</v>
      </c>
      <c r="C49" s="20" t="s">
        <v>119</v>
      </c>
      <c r="D49" s="15">
        <v>14029700</v>
      </c>
      <c r="E49" s="2"/>
    </row>
    <row r="50" spans="1:5" ht="36" customHeight="1" x14ac:dyDescent="0.2">
      <c r="A50" s="10" t="s">
        <v>41</v>
      </c>
      <c r="B50" s="3" t="s">
        <v>144</v>
      </c>
      <c r="C50" s="20" t="s">
        <v>273</v>
      </c>
      <c r="D50" s="15">
        <v>11121794.779999999</v>
      </c>
      <c r="E50" s="2"/>
    </row>
    <row r="51" spans="1:5" ht="36" customHeight="1" x14ac:dyDescent="0.2">
      <c r="A51" s="10" t="s">
        <v>41</v>
      </c>
      <c r="B51" s="3" t="s">
        <v>175</v>
      </c>
      <c r="C51" s="20" t="s">
        <v>274</v>
      </c>
      <c r="D51" s="15">
        <v>1964607.6</v>
      </c>
      <c r="E51" s="2"/>
    </row>
    <row r="52" spans="1:5" ht="24" customHeight="1" x14ac:dyDescent="0.2">
      <c r="A52" s="10" t="s">
        <v>41</v>
      </c>
      <c r="B52" s="3" t="s">
        <v>48</v>
      </c>
      <c r="C52" s="20" t="s">
        <v>137</v>
      </c>
      <c r="D52" s="15">
        <v>676515809.05999994</v>
      </c>
      <c r="E52" s="2" t="s">
        <v>0</v>
      </c>
    </row>
    <row r="53" spans="1:5" ht="37.5" customHeight="1" x14ac:dyDescent="0.2">
      <c r="A53" s="10" t="s">
        <v>41</v>
      </c>
      <c r="B53" s="3" t="s">
        <v>49</v>
      </c>
      <c r="C53" s="20" t="s">
        <v>138</v>
      </c>
      <c r="D53" s="15">
        <v>1820569693.24</v>
      </c>
      <c r="E53" s="2" t="s">
        <v>0</v>
      </c>
    </row>
    <row r="54" spans="1:5" ht="83.25" customHeight="1" x14ac:dyDescent="0.2">
      <c r="A54" s="10" t="s">
        <v>41</v>
      </c>
      <c r="B54" s="3" t="s">
        <v>50</v>
      </c>
      <c r="C54" s="20" t="s">
        <v>275</v>
      </c>
      <c r="D54" s="15">
        <v>14010000</v>
      </c>
      <c r="E54" s="2" t="s">
        <v>0</v>
      </c>
    </row>
    <row r="55" spans="1:5" ht="58.5" customHeight="1" x14ac:dyDescent="0.2">
      <c r="A55" s="10" t="s">
        <v>41</v>
      </c>
      <c r="B55" s="3" t="s">
        <v>51</v>
      </c>
      <c r="C55" s="20" t="s">
        <v>166</v>
      </c>
      <c r="D55" s="15">
        <v>4162700</v>
      </c>
      <c r="E55" s="2" t="s">
        <v>0</v>
      </c>
    </row>
    <row r="56" spans="1:5" ht="72.75" customHeight="1" x14ac:dyDescent="0.2">
      <c r="A56" s="10" t="s">
        <v>41</v>
      </c>
      <c r="B56" s="3" t="s">
        <v>145</v>
      </c>
      <c r="C56" s="20" t="s">
        <v>276</v>
      </c>
      <c r="D56" s="15">
        <v>4100</v>
      </c>
      <c r="E56" s="2"/>
    </row>
    <row r="57" spans="1:5" ht="67.5" customHeight="1" x14ac:dyDescent="0.2">
      <c r="A57" s="10" t="s">
        <v>41</v>
      </c>
      <c r="B57" s="3" t="s">
        <v>146</v>
      </c>
      <c r="C57" s="20" t="s">
        <v>167</v>
      </c>
      <c r="D57" s="15">
        <v>5208048</v>
      </c>
      <c r="E57" s="2"/>
    </row>
    <row r="58" spans="1:5" ht="83.25" customHeight="1" x14ac:dyDescent="0.2">
      <c r="A58" s="10" t="s">
        <v>41</v>
      </c>
      <c r="B58" s="3" t="s">
        <v>176</v>
      </c>
      <c r="C58" s="20" t="s">
        <v>277</v>
      </c>
      <c r="D58" s="15">
        <v>3606984</v>
      </c>
      <c r="E58" s="2"/>
    </row>
    <row r="59" spans="1:5" ht="39.75" customHeight="1" x14ac:dyDescent="0.2">
      <c r="A59" s="10" t="s">
        <v>41</v>
      </c>
      <c r="B59" s="3" t="s">
        <v>52</v>
      </c>
      <c r="C59" s="20" t="s">
        <v>114</v>
      </c>
      <c r="D59" s="15">
        <v>7287220</v>
      </c>
      <c r="E59" s="2" t="s">
        <v>0</v>
      </c>
    </row>
    <row r="60" spans="1:5" ht="73.5" customHeight="1" x14ac:dyDescent="0.2">
      <c r="A60" s="10" t="s">
        <v>41</v>
      </c>
      <c r="B60" s="3" t="s">
        <v>53</v>
      </c>
      <c r="C60" s="20" t="s">
        <v>278</v>
      </c>
      <c r="D60" s="15">
        <v>356709486.76999998</v>
      </c>
      <c r="E60" s="2" t="s">
        <v>0</v>
      </c>
    </row>
    <row r="61" spans="1:5" ht="137.25" customHeight="1" x14ac:dyDescent="0.2">
      <c r="A61" s="10" t="s">
        <v>41</v>
      </c>
      <c r="B61" s="3" t="s">
        <v>54</v>
      </c>
      <c r="C61" s="20" t="s">
        <v>279</v>
      </c>
      <c r="D61" s="15">
        <v>36629800</v>
      </c>
      <c r="E61" s="2" t="s">
        <v>0</v>
      </c>
    </row>
    <row r="62" spans="1:5" ht="51" customHeight="1" x14ac:dyDescent="0.2">
      <c r="A62" s="10" t="s">
        <v>41</v>
      </c>
      <c r="B62" s="3" t="s">
        <v>147</v>
      </c>
      <c r="C62" s="20" t="s">
        <v>168</v>
      </c>
      <c r="D62" s="15">
        <v>10000000</v>
      </c>
      <c r="E62" s="2"/>
    </row>
    <row r="63" spans="1:5" ht="39" customHeight="1" x14ac:dyDescent="0.2">
      <c r="A63" s="10" t="s">
        <v>41</v>
      </c>
      <c r="B63" s="3" t="s">
        <v>55</v>
      </c>
      <c r="C63" s="20" t="s">
        <v>280</v>
      </c>
      <c r="D63" s="15">
        <v>129906767.66</v>
      </c>
      <c r="E63" s="2" t="s">
        <v>0</v>
      </c>
    </row>
    <row r="64" spans="1:5" ht="53.25" customHeight="1" x14ac:dyDescent="0.2">
      <c r="A64" s="10" t="s">
        <v>41</v>
      </c>
      <c r="B64" s="3" t="s">
        <v>148</v>
      </c>
      <c r="C64" s="20" t="s">
        <v>169</v>
      </c>
      <c r="D64" s="15">
        <v>857200</v>
      </c>
      <c r="E64" s="2"/>
    </row>
    <row r="65" spans="1:6" ht="38.25" customHeight="1" x14ac:dyDescent="0.2">
      <c r="A65" s="10" t="s">
        <v>41</v>
      </c>
      <c r="B65" s="3" t="s">
        <v>34</v>
      </c>
      <c r="C65" s="20" t="s">
        <v>6</v>
      </c>
      <c r="D65" s="15">
        <v>66310815.729999997</v>
      </c>
      <c r="E65" s="2" t="s">
        <v>0</v>
      </c>
    </row>
    <row r="66" spans="1:6" ht="54" customHeight="1" x14ac:dyDescent="0.2">
      <c r="A66" s="10" t="s">
        <v>41</v>
      </c>
      <c r="B66" s="3" t="s">
        <v>56</v>
      </c>
      <c r="C66" s="20" t="s">
        <v>283</v>
      </c>
      <c r="D66" s="15">
        <v>-1552562.86</v>
      </c>
      <c r="E66" s="2" t="s">
        <v>0</v>
      </c>
    </row>
    <row r="67" spans="1:6" ht="35.25" customHeight="1" x14ac:dyDescent="0.2">
      <c r="A67" s="10" t="s">
        <v>57</v>
      </c>
      <c r="B67" s="3"/>
      <c r="C67" s="20" t="s">
        <v>10</v>
      </c>
      <c r="D67" s="15">
        <f>D68+D69+D70+D71+D72+D73+D74+D75</f>
        <v>30933978.860000003</v>
      </c>
      <c r="E67" s="2" t="s">
        <v>0</v>
      </c>
    </row>
    <row r="68" spans="1:6" ht="82.5" customHeight="1" x14ac:dyDescent="0.2">
      <c r="A68" s="10" t="s">
        <v>57</v>
      </c>
      <c r="B68" s="3" t="s">
        <v>58</v>
      </c>
      <c r="C68" s="20" t="s">
        <v>236</v>
      </c>
      <c r="D68" s="15">
        <v>9491471.8699999992</v>
      </c>
      <c r="E68" s="2" t="s">
        <v>0</v>
      </c>
    </row>
    <row r="69" spans="1:6" ht="49.5" customHeight="1" x14ac:dyDescent="0.2">
      <c r="A69" s="10" t="s">
        <v>57</v>
      </c>
      <c r="B69" s="3" t="s">
        <v>149</v>
      </c>
      <c r="C69" s="20" t="s">
        <v>159</v>
      </c>
      <c r="D69" s="15">
        <v>117447</v>
      </c>
      <c r="E69" s="2"/>
    </row>
    <row r="70" spans="1:6" ht="87" customHeight="1" x14ac:dyDescent="0.2">
      <c r="A70" s="10" t="s">
        <v>57</v>
      </c>
      <c r="B70" s="3" t="s">
        <v>59</v>
      </c>
      <c r="C70" s="20" t="s">
        <v>108</v>
      </c>
      <c r="D70" s="15">
        <v>5459489.1799999997</v>
      </c>
      <c r="E70" s="2" t="s">
        <v>0</v>
      </c>
    </row>
    <row r="71" spans="1:6" ht="36" customHeight="1" x14ac:dyDescent="0.2">
      <c r="A71" s="10" t="s">
        <v>57</v>
      </c>
      <c r="B71" s="3" t="s">
        <v>21</v>
      </c>
      <c r="C71" s="20" t="s">
        <v>3</v>
      </c>
      <c r="D71" s="15">
        <v>646711.74</v>
      </c>
      <c r="E71" s="2" t="s">
        <v>0</v>
      </c>
    </row>
    <row r="72" spans="1:6" ht="35.25" customHeight="1" x14ac:dyDescent="0.2">
      <c r="A72" s="10" t="s">
        <v>57</v>
      </c>
      <c r="B72" s="3" t="s">
        <v>60</v>
      </c>
      <c r="C72" s="20" t="s">
        <v>243</v>
      </c>
      <c r="D72" s="15">
        <v>11718675.49</v>
      </c>
      <c r="E72" s="2" t="s">
        <v>0</v>
      </c>
    </row>
    <row r="73" spans="1:6" ht="107.25" customHeight="1" x14ac:dyDescent="0.2">
      <c r="A73" s="10" t="s">
        <v>57</v>
      </c>
      <c r="B73" s="3" t="s">
        <v>150</v>
      </c>
      <c r="C73" s="20" t="s">
        <v>244</v>
      </c>
      <c r="D73" s="15">
        <v>3367203.44</v>
      </c>
      <c r="E73" s="2"/>
    </row>
    <row r="74" spans="1:6" ht="102" customHeight="1" x14ac:dyDescent="0.2">
      <c r="A74" s="10" t="s">
        <v>57</v>
      </c>
      <c r="B74" s="3" t="s">
        <v>61</v>
      </c>
      <c r="C74" s="20" t="s">
        <v>245</v>
      </c>
      <c r="D74" s="15">
        <v>78240</v>
      </c>
      <c r="E74" s="2"/>
    </row>
    <row r="75" spans="1:6" ht="84" customHeight="1" x14ac:dyDescent="0.2">
      <c r="A75" s="10" t="s">
        <v>57</v>
      </c>
      <c r="B75" s="3" t="s">
        <v>32</v>
      </c>
      <c r="C75" s="20" t="s">
        <v>110</v>
      </c>
      <c r="D75" s="15">
        <v>54740.14</v>
      </c>
      <c r="E75" s="2"/>
    </row>
    <row r="76" spans="1:6" ht="29.25" customHeight="1" x14ac:dyDescent="0.2">
      <c r="A76" s="10" t="s">
        <v>128</v>
      </c>
      <c r="B76" s="3"/>
      <c r="C76" s="20" t="s">
        <v>129</v>
      </c>
      <c r="D76" s="15">
        <f>D77</f>
        <v>2006</v>
      </c>
      <c r="E76" s="2"/>
    </row>
    <row r="77" spans="1:6" ht="72" customHeight="1" x14ac:dyDescent="0.2">
      <c r="A77" s="10" t="s">
        <v>128</v>
      </c>
      <c r="B77" s="3" t="s">
        <v>33</v>
      </c>
      <c r="C77" s="20" t="s">
        <v>112</v>
      </c>
      <c r="D77" s="15">
        <v>2006</v>
      </c>
      <c r="E77" s="2"/>
    </row>
    <row r="78" spans="1:6" ht="51" customHeight="1" x14ac:dyDescent="0.2">
      <c r="A78" s="10" t="s">
        <v>66</v>
      </c>
      <c r="B78" s="3"/>
      <c r="C78" s="20" t="s">
        <v>9</v>
      </c>
      <c r="D78" s="15">
        <f>D79</f>
        <v>4000</v>
      </c>
      <c r="E78" s="2"/>
    </row>
    <row r="79" spans="1:6" ht="103.5" customHeight="1" x14ac:dyDescent="0.2">
      <c r="A79" s="10" t="s">
        <v>66</v>
      </c>
      <c r="B79" s="3" t="s">
        <v>67</v>
      </c>
      <c r="C79" s="20" t="s">
        <v>255</v>
      </c>
      <c r="D79" s="15">
        <v>4000</v>
      </c>
      <c r="E79" s="2"/>
    </row>
    <row r="80" spans="1:6" ht="31.5" customHeight="1" x14ac:dyDescent="0.2">
      <c r="A80" s="10" t="s">
        <v>68</v>
      </c>
      <c r="B80" s="3"/>
      <c r="C80" s="20" t="s">
        <v>99</v>
      </c>
      <c r="D80" s="15">
        <f>D81+D82+D83+D84+D86+D87+D88+D89+D90+D91+D92+D93+D94+D95+D96+D97+D98+D99+D100+D101+D102+D103+D104+D85</f>
        <v>727368345.57999992</v>
      </c>
      <c r="E80" s="5"/>
      <c r="F80" s="19"/>
    </row>
    <row r="81" spans="1:5" ht="109.5" customHeight="1" x14ac:dyDescent="0.2">
      <c r="A81" s="10" t="s">
        <v>68</v>
      </c>
      <c r="B81" s="3" t="s">
        <v>96</v>
      </c>
      <c r="C81" s="20" t="s">
        <v>219</v>
      </c>
      <c r="D81" s="15">
        <f>626372351.9+52847.95</f>
        <v>626425199.85000002</v>
      </c>
      <c r="E81" s="5"/>
    </row>
    <row r="82" spans="1:5" ht="117" customHeight="1" x14ac:dyDescent="0.2">
      <c r="A82" s="10" t="s">
        <v>68</v>
      </c>
      <c r="B82" s="3" t="s">
        <v>69</v>
      </c>
      <c r="C82" s="20" t="s">
        <v>220</v>
      </c>
      <c r="D82" s="15">
        <f>321464.79-291.87</f>
        <v>321172.92</v>
      </c>
      <c r="E82" s="5"/>
    </row>
    <row r="83" spans="1:5" ht="59.25" customHeight="1" x14ac:dyDescent="0.2">
      <c r="A83" s="10" t="s">
        <v>68</v>
      </c>
      <c r="B83" s="3" t="s">
        <v>70</v>
      </c>
      <c r="C83" s="20" t="s">
        <v>221</v>
      </c>
      <c r="D83" s="15">
        <f>2408017.6+6941.61</f>
        <v>2414959.21</v>
      </c>
      <c r="E83" s="5"/>
    </row>
    <row r="84" spans="1:5" ht="102" customHeight="1" x14ac:dyDescent="0.2">
      <c r="A84" s="10" t="s">
        <v>68</v>
      </c>
      <c r="B84" s="3" t="s">
        <v>71</v>
      </c>
      <c r="C84" s="20" t="s">
        <v>222</v>
      </c>
      <c r="D84" s="15">
        <v>1436136.25</v>
      </c>
      <c r="E84" s="6"/>
    </row>
    <row r="85" spans="1:5" ht="132" customHeight="1" x14ac:dyDescent="0.2">
      <c r="A85" s="10" t="s">
        <v>68</v>
      </c>
      <c r="B85" s="3" t="s">
        <v>177</v>
      </c>
      <c r="C85" s="20" t="s">
        <v>186</v>
      </c>
      <c r="D85" s="15">
        <v>713296.7</v>
      </c>
      <c r="E85" s="6"/>
    </row>
    <row r="86" spans="1:5" ht="54" customHeight="1" x14ac:dyDescent="0.2">
      <c r="A86" s="10" t="s">
        <v>68</v>
      </c>
      <c r="B86" s="3" t="s">
        <v>130</v>
      </c>
      <c r="C86" s="20" t="s">
        <v>223</v>
      </c>
      <c r="D86" s="15">
        <v>680531.29</v>
      </c>
      <c r="E86" s="6"/>
    </row>
    <row r="87" spans="1:5" ht="52.5" customHeight="1" x14ac:dyDescent="0.2">
      <c r="A87" s="10" t="s">
        <v>68</v>
      </c>
      <c r="B87" s="3" t="s">
        <v>131</v>
      </c>
      <c r="C87" s="20" t="s">
        <v>224</v>
      </c>
      <c r="D87" s="15">
        <v>1484519.71</v>
      </c>
      <c r="E87" s="6"/>
    </row>
    <row r="88" spans="1:5" ht="114.75" customHeight="1" x14ac:dyDescent="0.2">
      <c r="A88" s="10" t="s">
        <v>68</v>
      </c>
      <c r="B88" s="3" t="s">
        <v>62</v>
      </c>
      <c r="C88" s="20" t="s">
        <v>225</v>
      </c>
      <c r="D88" s="15">
        <v>13465050.630000001</v>
      </c>
      <c r="E88" s="6"/>
    </row>
    <row r="89" spans="1:5" ht="135.75" customHeight="1" x14ac:dyDescent="0.2">
      <c r="A89" s="10" t="s">
        <v>68</v>
      </c>
      <c r="B89" s="3" t="s">
        <v>63</v>
      </c>
      <c r="C89" s="20" t="s">
        <v>101</v>
      </c>
      <c r="D89" s="15">
        <v>70326.62</v>
      </c>
      <c r="E89" s="6"/>
    </row>
    <row r="90" spans="1:5" ht="135" customHeight="1" x14ac:dyDescent="0.2">
      <c r="A90" s="10" t="s">
        <v>68</v>
      </c>
      <c r="B90" s="3" t="s">
        <v>64</v>
      </c>
      <c r="C90" s="20" t="s">
        <v>226</v>
      </c>
      <c r="D90" s="15">
        <v>13917180.539999999</v>
      </c>
      <c r="E90" s="6"/>
    </row>
    <row r="91" spans="1:5" ht="117" customHeight="1" x14ac:dyDescent="0.2">
      <c r="A91" s="10" t="s">
        <v>68</v>
      </c>
      <c r="B91" s="3" t="s">
        <v>65</v>
      </c>
      <c r="C91" s="20" t="s">
        <v>227</v>
      </c>
      <c r="D91" s="15">
        <v>-1466002.89</v>
      </c>
      <c r="E91" s="6"/>
    </row>
    <row r="92" spans="1:5" ht="43.5" customHeight="1" x14ac:dyDescent="0.2">
      <c r="A92" s="10" t="s">
        <v>68</v>
      </c>
      <c r="B92" s="3" t="s">
        <v>72</v>
      </c>
      <c r="C92" s="20" t="s">
        <v>102</v>
      </c>
      <c r="D92" s="15">
        <f>22929161.78+124435.14</f>
        <v>23053596.920000002</v>
      </c>
      <c r="E92" s="6"/>
    </row>
    <row r="93" spans="1:5" ht="69" customHeight="1" x14ac:dyDescent="0.2">
      <c r="A93" s="10" t="s">
        <v>68</v>
      </c>
      <c r="B93" s="3" t="s">
        <v>73</v>
      </c>
      <c r="C93" s="20" t="s">
        <v>228</v>
      </c>
      <c r="D93" s="15">
        <f>33827259.38+35962.24</f>
        <v>33863221.620000005</v>
      </c>
      <c r="E93" s="2" t="s">
        <v>0</v>
      </c>
    </row>
    <row r="94" spans="1:5" ht="55.5" customHeight="1" x14ac:dyDescent="0.2">
      <c r="A94" s="10" t="s">
        <v>68</v>
      </c>
      <c r="B94" s="3" t="s">
        <v>118</v>
      </c>
      <c r="C94" s="20" t="s">
        <v>120</v>
      </c>
      <c r="D94" s="15">
        <v>1.75</v>
      </c>
      <c r="E94" s="2"/>
    </row>
    <row r="95" spans="1:5" ht="33.75" customHeight="1" x14ac:dyDescent="0.2">
      <c r="A95" s="10" t="s">
        <v>68</v>
      </c>
      <c r="B95" s="3" t="s">
        <v>74</v>
      </c>
      <c r="C95" s="20" t="s">
        <v>103</v>
      </c>
      <c r="D95" s="15">
        <f>-61386.12+5735.62</f>
        <v>-55650.5</v>
      </c>
      <c r="E95" s="2" t="s">
        <v>0</v>
      </c>
    </row>
    <row r="96" spans="1:5" ht="51" customHeight="1" x14ac:dyDescent="0.2">
      <c r="A96" s="10" t="s">
        <v>68</v>
      </c>
      <c r="B96" s="3" t="s">
        <v>75</v>
      </c>
      <c r="C96" s="20" t="s">
        <v>229</v>
      </c>
      <c r="D96" s="15">
        <v>-3628.27</v>
      </c>
      <c r="E96" s="2" t="s">
        <v>0</v>
      </c>
    </row>
    <row r="97" spans="1:5" ht="22.5" customHeight="1" x14ac:dyDescent="0.2">
      <c r="A97" s="10" t="s">
        <v>68</v>
      </c>
      <c r="B97" s="3" t="s">
        <v>76</v>
      </c>
      <c r="C97" s="20" t="s">
        <v>104</v>
      </c>
      <c r="D97" s="15">
        <f>42887.39-12555</f>
        <v>30332.39</v>
      </c>
      <c r="E97" s="2" t="s">
        <v>0</v>
      </c>
    </row>
    <row r="98" spans="1:5" ht="51" customHeight="1" x14ac:dyDescent="0.2">
      <c r="A98" s="10" t="s">
        <v>68</v>
      </c>
      <c r="B98" s="3" t="s">
        <v>77</v>
      </c>
      <c r="C98" s="20" t="s">
        <v>230</v>
      </c>
      <c r="D98" s="15">
        <v>796475.35</v>
      </c>
      <c r="E98" s="2" t="s">
        <v>0</v>
      </c>
    </row>
    <row r="99" spans="1:5" ht="51" customHeight="1" x14ac:dyDescent="0.2">
      <c r="A99" s="10" t="s">
        <v>68</v>
      </c>
      <c r="B99" s="3" t="s">
        <v>122</v>
      </c>
      <c r="C99" s="20" t="s">
        <v>124</v>
      </c>
      <c r="D99" s="15">
        <v>4218.5</v>
      </c>
      <c r="E99" s="2"/>
    </row>
    <row r="100" spans="1:5" ht="23.25" customHeight="1" x14ac:dyDescent="0.2">
      <c r="A100" s="10" t="s">
        <v>68</v>
      </c>
      <c r="B100" s="3" t="s">
        <v>78</v>
      </c>
      <c r="C100" s="20" t="s">
        <v>231</v>
      </c>
      <c r="D100" s="15">
        <f>609765.88-117.12</f>
        <v>609648.76</v>
      </c>
      <c r="E100" s="2" t="s">
        <v>0</v>
      </c>
    </row>
    <row r="101" spans="1:5" ht="23.25" customHeight="1" x14ac:dyDescent="0.2">
      <c r="A101" s="10" t="s">
        <v>68</v>
      </c>
      <c r="B101" s="3" t="s">
        <v>79</v>
      </c>
      <c r="C101" s="20" t="s">
        <v>232</v>
      </c>
      <c r="D101" s="15">
        <v>3373757.41</v>
      </c>
      <c r="E101" s="2" t="s">
        <v>0</v>
      </c>
    </row>
    <row r="102" spans="1:5" ht="45" customHeight="1" x14ac:dyDescent="0.2">
      <c r="A102" s="10" t="s">
        <v>68</v>
      </c>
      <c r="B102" s="3" t="s">
        <v>80</v>
      </c>
      <c r="C102" s="20" t="s">
        <v>105</v>
      </c>
      <c r="D102" s="15">
        <v>506935</v>
      </c>
      <c r="E102" s="2" t="s">
        <v>0</v>
      </c>
    </row>
    <row r="103" spans="1:5" ht="45" customHeight="1" x14ac:dyDescent="0.2">
      <c r="A103" s="10" t="s">
        <v>68</v>
      </c>
      <c r="B103" s="3" t="s">
        <v>140</v>
      </c>
      <c r="C103" s="20" t="s">
        <v>139</v>
      </c>
      <c r="D103" s="15">
        <v>22673.17</v>
      </c>
      <c r="E103" s="2"/>
    </row>
    <row r="104" spans="1:5" ht="55.5" customHeight="1" x14ac:dyDescent="0.2">
      <c r="A104" s="10" t="s">
        <v>68</v>
      </c>
      <c r="B104" s="3" t="s">
        <v>81</v>
      </c>
      <c r="C104" s="20" t="s">
        <v>106</v>
      </c>
      <c r="D104" s="15">
        <f>5691952.91+12439.74</f>
        <v>5704392.6500000004</v>
      </c>
      <c r="E104" s="5"/>
    </row>
    <row r="105" spans="1:5" ht="22.5" customHeight="1" x14ac:dyDescent="0.2">
      <c r="A105" s="10" t="s">
        <v>82</v>
      </c>
      <c r="B105" s="3"/>
      <c r="C105" s="20" t="s">
        <v>100</v>
      </c>
      <c r="D105" s="15">
        <f>D106</f>
        <v>26085.63</v>
      </c>
      <c r="E105" s="2" t="s">
        <v>0</v>
      </c>
    </row>
    <row r="106" spans="1:5" ht="69.75" customHeight="1" x14ac:dyDescent="0.2">
      <c r="A106" s="10" t="s">
        <v>82</v>
      </c>
      <c r="B106" s="3" t="s">
        <v>33</v>
      </c>
      <c r="C106" s="20" t="s">
        <v>134</v>
      </c>
      <c r="D106" s="15">
        <v>26085.63</v>
      </c>
      <c r="E106" s="2" t="s">
        <v>0</v>
      </c>
    </row>
    <row r="107" spans="1:5" ht="37.5" customHeight="1" x14ac:dyDescent="0.2">
      <c r="A107" s="10" t="s">
        <v>196</v>
      </c>
      <c r="B107" s="3"/>
      <c r="C107" s="20" t="s">
        <v>197</v>
      </c>
      <c r="D107" s="15">
        <f>D108</f>
        <v>20000</v>
      </c>
      <c r="E107" s="2"/>
    </row>
    <row r="108" spans="1:5" ht="90" customHeight="1" x14ac:dyDescent="0.2">
      <c r="A108" s="10" t="s">
        <v>196</v>
      </c>
      <c r="B108" s="3" t="s">
        <v>85</v>
      </c>
      <c r="C108" s="20" t="s">
        <v>262</v>
      </c>
      <c r="D108" s="15">
        <v>20000</v>
      </c>
      <c r="E108" s="2"/>
    </row>
    <row r="109" spans="1:5" ht="24.75" customHeight="1" x14ac:dyDescent="0.2">
      <c r="A109" s="10" t="s">
        <v>83</v>
      </c>
      <c r="B109" s="3"/>
      <c r="C109" s="20" t="s">
        <v>8</v>
      </c>
      <c r="D109" s="15">
        <f>D110+D111+D112+D113+D114</f>
        <v>37972032.449999996</v>
      </c>
      <c r="E109" s="2" t="s">
        <v>0</v>
      </c>
    </row>
    <row r="110" spans="1:5" ht="37.5" customHeight="1" x14ac:dyDescent="0.2">
      <c r="A110" s="10" t="s">
        <v>83</v>
      </c>
      <c r="B110" s="3" t="s">
        <v>26</v>
      </c>
      <c r="C110" s="20" t="s">
        <v>7</v>
      </c>
      <c r="D110" s="15">
        <v>34567456.030000001</v>
      </c>
      <c r="E110" s="2" t="s">
        <v>0</v>
      </c>
    </row>
    <row r="111" spans="1:5" ht="35.25" customHeight="1" x14ac:dyDescent="0.2">
      <c r="A111" s="10" t="s">
        <v>83</v>
      </c>
      <c r="B111" s="3" t="s">
        <v>21</v>
      </c>
      <c r="C111" s="20" t="s">
        <v>3</v>
      </c>
      <c r="D111" s="15">
        <v>2285513.23</v>
      </c>
      <c r="E111" s="2" t="s">
        <v>0</v>
      </c>
    </row>
    <row r="112" spans="1:5" ht="90.75" customHeight="1" x14ac:dyDescent="0.2">
      <c r="A112" s="10" t="s">
        <v>83</v>
      </c>
      <c r="B112" s="3" t="s">
        <v>198</v>
      </c>
      <c r="C112" s="20" t="s">
        <v>246</v>
      </c>
      <c r="D112" s="15">
        <v>1967.46</v>
      </c>
      <c r="E112" s="2"/>
    </row>
    <row r="113" spans="1:5" ht="88.5" customHeight="1" x14ac:dyDescent="0.2">
      <c r="A113" s="10" t="s">
        <v>83</v>
      </c>
      <c r="B113" s="3" t="s">
        <v>31</v>
      </c>
      <c r="C113" s="20" t="s">
        <v>260</v>
      </c>
      <c r="D113" s="15">
        <v>3754.08</v>
      </c>
      <c r="E113" s="2"/>
    </row>
    <row r="114" spans="1:5" ht="35.25" customHeight="1" x14ac:dyDescent="0.2">
      <c r="A114" s="10" t="s">
        <v>83</v>
      </c>
      <c r="B114" s="3" t="s">
        <v>34</v>
      </c>
      <c r="C114" s="20" t="s">
        <v>6</v>
      </c>
      <c r="D114" s="15">
        <v>1113341.6499999999</v>
      </c>
      <c r="E114" s="2"/>
    </row>
    <row r="115" spans="1:5" ht="31.5" customHeight="1" x14ac:dyDescent="0.2">
      <c r="A115" s="10" t="s">
        <v>116</v>
      </c>
      <c r="B115" s="3"/>
      <c r="C115" s="20" t="s">
        <v>117</v>
      </c>
      <c r="D115" s="15">
        <f>D116+D117+D118</f>
        <v>170589.61</v>
      </c>
      <c r="E115" s="2"/>
    </row>
    <row r="116" spans="1:5" ht="36" customHeight="1" x14ac:dyDescent="0.2">
      <c r="A116" s="10" t="s">
        <v>116</v>
      </c>
      <c r="B116" s="3" t="s">
        <v>21</v>
      </c>
      <c r="C116" s="20" t="s">
        <v>3</v>
      </c>
      <c r="D116" s="15">
        <v>42425.81</v>
      </c>
      <c r="E116" s="2"/>
    </row>
    <row r="117" spans="1:5" ht="84" customHeight="1" x14ac:dyDescent="0.2">
      <c r="A117" s="10" t="s">
        <v>116</v>
      </c>
      <c r="B117" s="3" t="s">
        <v>31</v>
      </c>
      <c r="C117" s="20" t="s">
        <v>261</v>
      </c>
      <c r="D117" s="15">
        <v>28163.8</v>
      </c>
      <c r="E117" s="2"/>
    </row>
    <row r="118" spans="1:5" ht="49.5" customHeight="1" x14ac:dyDescent="0.2">
      <c r="A118" s="10" t="s">
        <v>116</v>
      </c>
      <c r="B118" s="3" t="s">
        <v>148</v>
      </c>
      <c r="C118" s="20" t="s">
        <v>281</v>
      </c>
      <c r="D118" s="15">
        <v>100000</v>
      </c>
      <c r="E118" s="2"/>
    </row>
    <row r="119" spans="1:5" ht="36" customHeight="1" x14ac:dyDescent="0.2">
      <c r="A119" s="10" t="s">
        <v>178</v>
      </c>
      <c r="B119" s="3"/>
      <c r="C119" s="20" t="s">
        <v>179</v>
      </c>
      <c r="D119" s="15">
        <f>D120</f>
        <v>1200</v>
      </c>
      <c r="E119" s="2"/>
    </row>
    <row r="120" spans="1:5" ht="36" customHeight="1" x14ac:dyDescent="0.2">
      <c r="A120" s="10" t="s">
        <v>178</v>
      </c>
      <c r="B120" s="3" t="s">
        <v>21</v>
      </c>
      <c r="C120" s="20" t="s">
        <v>3</v>
      </c>
      <c r="D120" s="15">
        <v>1200</v>
      </c>
      <c r="E120" s="2"/>
    </row>
    <row r="121" spans="1:5" ht="36" customHeight="1" x14ac:dyDescent="0.2">
      <c r="A121" s="10" t="s">
        <v>180</v>
      </c>
      <c r="B121" s="3"/>
      <c r="C121" s="20" t="s">
        <v>181</v>
      </c>
      <c r="D121" s="15">
        <f>D122+D123</f>
        <v>102093.04</v>
      </c>
      <c r="E121" s="2"/>
    </row>
    <row r="122" spans="1:5" ht="66.75" customHeight="1" x14ac:dyDescent="0.2">
      <c r="A122" s="10" t="s">
        <v>180</v>
      </c>
      <c r="B122" s="3" t="s">
        <v>91</v>
      </c>
      <c r="C122" s="20" t="s">
        <v>111</v>
      </c>
      <c r="D122" s="15">
        <v>91593.04</v>
      </c>
      <c r="E122" s="2"/>
    </row>
    <row r="123" spans="1:5" ht="66.75" customHeight="1" x14ac:dyDescent="0.2">
      <c r="A123" s="10" t="s">
        <v>180</v>
      </c>
      <c r="B123" s="3" t="s">
        <v>199</v>
      </c>
      <c r="C123" s="20" t="s">
        <v>259</v>
      </c>
      <c r="D123" s="15">
        <v>10500</v>
      </c>
      <c r="E123" s="2"/>
    </row>
    <row r="124" spans="1:5" ht="36" customHeight="1" x14ac:dyDescent="0.2">
      <c r="A124" s="10" t="s">
        <v>151</v>
      </c>
      <c r="B124" s="3"/>
      <c r="C124" s="20" t="s">
        <v>152</v>
      </c>
      <c r="D124" s="15">
        <f>D125+D126</f>
        <v>15000</v>
      </c>
      <c r="E124" s="2"/>
    </row>
    <row r="125" spans="1:5" ht="98.25" customHeight="1" x14ac:dyDescent="0.2">
      <c r="A125" s="10" t="s">
        <v>151</v>
      </c>
      <c r="B125" s="3" t="s">
        <v>154</v>
      </c>
      <c r="C125" s="20" t="s">
        <v>162</v>
      </c>
      <c r="D125" s="15">
        <v>5000</v>
      </c>
      <c r="E125" s="2"/>
    </row>
    <row r="126" spans="1:5" ht="69" customHeight="1" x14ac:dyDescent="0.2">
      <c r="A126" s="10" t="s">
        <v>151</v>
      </c>
      <c r="B126" s="3" t="s">
        <v>33</v>
      </c>
      <c r="C126" s="20" t="s">
        <v>112</v>
      </c>
      <c r="D126" s="15">
        <v>10000</v>
      </c>
      <c r="E126" s="2"/>
    </row>
    <row r="127" spans="1:5" ht="41.25" customHeight="1" x14ac:dyDescent="0.2">
      <c r="A127" s="10" t="s">
        <v>86</v>
      </c>
      <c r="B127" s="3"/>
      <c r="C127" s="20" t="s">
        <v>5</v>
      </c>
      <c r="D127" s="15">
        <f>D128+D129</f>
        <v>44748.159999999996</v>
      </c>
      <c r="E127" s="2" t="s">
        <v>0</v>
      </c>
    </row>
    <row r="128" spans="1:5" ht="36" customHeight="1" x14ac:dyDescent="0.2">
      <c r="A128" s="10" t="s">
        <v>86</v>
      </c>
      <c r="B128" s="3" t="s">
        <v>21</v>
      </c>
      <c r="C128" s="20" t="s">
        <v>3</v>
      </c>
      <c r="D128" s="15">
        <v>40238.28</v>
      </c>
      <c r="E128" s="2" t="s">
        <v>0</v>
      </c>
    </row>
    <row r="129" spans="1:5" ht="80.25" customHeight="1" x14ac:dyDescent="0.2">
      <c r="A129" s="10" t="s">
        <v>86</v>
      </c>
      <c r="B129" s="3" t="s">
        <v>31</v>
      </c>
      <c r="C129" s="20" t="s">
        <v>261</v>
      </c>
      <c r="D129" s="15">
        <v>4509.88</v>
      </c>
      <c r="E129" s="2"/>
    </row>
    <row r="130" spans="1:5" ht="39" customHeight="1" x14ac:dyDescent="0.2">
      <c r="A130" s="10" t="s">
        <v>87</v>
      </c>
      <c r="B130" s="3"/>
      <c r="C130" s="20" t="s">
        <v>4</v>
      </c>
      <c r="D130" s="15">
        <f>D131+D132+D133+D134+D135</f>
        <v>2905706.09</v>
      </c>
      <c r="E130" s="2" t="s">
        <v>0</v>
      </c>
    </row>
    <row r="131" spans="1:5" ht="37.5" customHeight="1" x14ac:dyDescent="0.2">
      <c r="A131" s="10" t="s">
        <v>87</v>
      </c>
      <c r="B131" s="3" t="s">
        <v>21</v>
      </c>
      <c r="C131" s="20" t="s">
        <v>3</v>
      </c>
      <c r="D131" s="15">
        <v>3631.21</v>
      </c>
      <c r="E131" s="2" t="s">
        <v>0</v>
      </c>
    </row>
    <row r="132" spans="1:5" ht="101.25" customHeight="1" x14ac:dyDescent="0.2">
      <c r="A132" s="10" t="s">
        <v>87</v>
      </c>
      <c r="B132" s="3" t="s">
        <v>61</v>
      </c>
      <c r="C132" s="20" t="s">
        <v>160</v>
      </c>
      <c r="D132" s="15">
        <v>1890000</v>
      </c>
      <c r="E132" s="2"/>
    </row>
    <row r="133" spans="1:5" ht="84" customHeight="1" x14ac:dyDescent="0.2">
      <c r="A133" s="10" t="s">
        <v>87</v>
      </c>
      <c r="B133" s="3" t="s">
        <v>31</v>
      </c>
      <c r="C133" s="20" t="s">
        <v>187</v>
      </c>
      <c r="D133" s="15">
        <v>2959.67</v>
      </c>
      <c r="E133" s="2"/>
    </row>
    <row r="134" spans="1:5" ht="85.5" customHeight="1" x14ac:dyDescent="0.2">
      <c r="A134" s="10" t="s">
        <v>87</v>
      </c>
      <c r="B134" s="3" t="s">
        <v>32</v>
      </c>
      <c r="C134" s="20" t="s">
        <v>110</v>
      </c>
      <c r="D134" s="15">
        <v>3105.11</v>
      </c>
      <c r="E134" s="2"/>
    </row>
    <row r="135" spans="1:5" ht="23.25" customHeight="1" x14ac:dyDescent="0.2">
      <c r="A135" s="10" t="s">
        <v>87</v>
      </c>
      <c r="B135" s="3" t="s">
        <v>193</v>
      </c>
      <c r="C135" s="20" t="s">
        <v>264</v>
      </c>
      <c r="D135" s="15">
        <v>1006010.1</v>
      </c>
      <c r="E135" s="2"/>
    </row>
    <row r="136" spans="1:5" ht="33.75" customHeight="1" x14ac:dyDescent="0.2">
      <c r="A136" s="10" t="s">
        <v>200</v>
      </c>
      <c r="B136" s="3"/>
      <c r="C136" s="20" t="s">
        <v>201</v>
      </c>
      <c r="D136" s="15">
        <f>D137</f>
        <v>2447.5300000000002</v>
      </c>
      <c r="E136" s="2"/>
    </row>
    <row r="137" spans="1:5" ht="217.5" customHeight="1" x14ac:dyDescent="0.2">
      <c r="A137" s="10" t="s">
        <v>200</v>
      </c>
      <c r="B137" s="3" t="s">
        <v>202</v>
      </c>
      <c r="C137" s="20" t="s">
        <v>237</v>
      </c>
      <c r="D137" s="15">
        <v>2447.5300000000002</v>
      </c>
      <c r="E137" s="2"/>
    </row>
    <row r="138" spans="1:5" ht="54" customHeight="1" x14ac:dyDescent="0.2">
      <c r="A138" s="10" t="s">
        <v>88</v>
      </c>
      <c r="B138" s="3"/>
      <c r="C138" s="20" t="s">
        <v>2</v>
      </c>
      <c r="D138" s="15">
        <f>D139+D140+D141+D142+D143+D144</f>
        <v>2770102.25</v>
      </c>
      <c r="E138" s="2" t="s">
        <v>0</v>
      </c>
    </row>
    <row r="139" spans="1:5" ht="102.75" customHeight="1" x14ac:dyDescent="0.2">
      <c r="A139" s="10" t="s">
        <v>88</v>
      </c>
      <c r="B139" s="3" t="s">
        <v>154</v>
      </c>
      <c r="C139" s="20" t="s">
        <v>162</v>
      </c>
      <c r="D139" s="15">
        <v>25000</v>
      </c>
      <c r="E139" s="2"/>
    </row>
    <row r="140" spans="1:5" ht="116.25" customHeight="1" x14ac:dyDescent="0.2">
      <c r="A140" s="10" t="s">
        <v>88</v>
      </c>
      <c r="B140" s="3" t="s">
        <v>89</v>
      </c>
      <c r="C140" s="20" t="s">
        <v>250</v>
      </c>
      <c r="D140" s="15">
        <v>804750</v>
      </c>
      <c r="E140" s="2" t="s">
        <v>0</v>
      </c>
    </row>
    <row r="141" spans="1:5" ht="83.25" customHeight="1" x14ac:dyDescent="0.2">
      <c r="A141" s="10" t="s">
        <v>88</v>
      </c>
      <c r="B141" s="3" t="s">
        <v>85</v>
      </c>
      <c r="C141" s="20" t="s">
        <v>132</v>
      </c>
      <c r="D141" s="15">
        <v>500</v>
      </c>
      <c r="E141" s="2"/>
    </row>
    <row r="142" spans="1:5" ht="101.25" customHeight="1" x14ac:dyDescent="0.2">
      <c r="A142" s="10" t="s">
        <v>88</v>
      </c>
      <c r="B142" s="3" t="s">
        <v>90</v>
      </c>
      <c r="C142" s="20" t="s">
        <v>133</v>
      </c>
      <c r="D142" s="15">
        <v>2000</v>
      </c>
      <c r="E142" s="2" t="s">
        <v>0</v>
      </c>
    </row>
    <row r="143" spans="1:5" ht="71.25" customHeight="1" x14ac:dyDescent="0.2">
      <c r="A143" s="10" t="s">
        <v>88</v>
      </c>
      <c r="B143" s="3" t="s">
        <v>91</v>
      </c>
      <c r="C143" s="20" t="s">
        <v>111</v>
      </c>
      <c r="D143" s="15">
        <v>42000</v>
      </c>
      <c r="E143" s="2"/>
    </row>
    <row r="144" spans="1:5" ht="116.25" customHeight="1" x14ac:dyDescent="0.2">
      <c r="A144" s="10" t="s">
        <v>88</v>
      </c>
      <c r="B144" s="3" t="s">
        <v>92</v>
      </c>
      <c r="C144" s="20" t="s">
        <v>263</v>
      </c>
      <c r="D144" s="15">
        <v>1895852.25</v>
      </c>
      <c r="E144" s="2" t="s">
        <v>0</v>
      </c>
    </row>
    <row r="145" spans="1:5" ht="37.5" customHeight="1" x14ac:dyDescent="0.2">
      <c r="A145" s="10" t="s">
        <v>153</v>
      </c>
      <c r="B145" s="3"/>
      <c r="C145" s="20" t="s">
        <v>182</v>
      </c>
      <c r="D145" s="15">
        <f>D146</f>
        <v>5000</v>
      </c>
      <c r="E145" s="2"/>
    </row>
    <row r="146" spans="1:5" ht="104.25" customHeight="1" x14ac:dyDescent="0.2">
      <c r="A146" s="10" t="s">
        <v>153</v>
      </c>
      <c r="B146" s="3" t="s">
        <v>154</v>
      </c>
      <c r="C146" s="20" t="s">
        <v>162</v>
      </c>
      <c r="D146" s="15">
        <v>5000</v>
      </c>
      <c r="E146" s="2"/>
    </row>
    <row r="147" spans="1:5" ht="35.25" customHeight="1" x14ac:dyDescent="0.2">
      <c r="A147" s="10" t="s">
        <v>93</v>
      </c>
      <c r="B147" s="3"/>
      <c r="C147" s="20" t="s">
        <v>1</v>
      </c>
      <c r="D147" s="15">
        <f>D148+D149+D150+D151+D152+D153+D154+D155+D156</f>
        <v>1736392.99</v>
      </c>
      <c r="E147" s="2" t="s">
        <v>0</v>
      </c>
    </row>
    <row r="148" spans="1:5" ht="85.5" customHeight="1" x14ac:dyDescent="0.2">
      <c r="A148" s="10" t="s">
        <v>93</v>
      </c>
      <c r="B148" s="3" t="s">
        <v>84</v>
      </c>
      <c r="C148" s="20" t="s">
        <v>247</v>
      </c>
      <c r="D148" s="15">
        <v>14000</v>
      </c>
      <c r="E148" s="2" t="s">
        <v>0</v>
      </c>
    </row>
    <row r="149" spans="1:5" ht="101.25" customHeight="1" x14ac:dyDescent="0.2">
      <c r="A149" s="10" t="s">
        <v>93</v>
      </c>
      <c r="B149" s="3" t="s">
        <v>94</v>
      </c>
      <c r="C149" s="20" t="s">
        <v>161</v>
      </c>
      <c r="D149" s="15">
        <v>27492.03</v>
      </c>
      <c r="E149" s="2" t="s">
        <v>0</v>
      </c>
    </row>
    <row r="150" spans="1:5" ht="84.75" customHeight="1" x14ac:dyDescent="0.2">
      <c r="A150" s="10" t="s">
        <v>93</v>
      </c>
      <c r="B150" s="3" t="s">
        <v>123</v>
      </c>
      <c r="C150" s="20" t="s">
        <v>249</v>
      </c>
      <c r="D150" s="15">
        <v>3266.74</v>
      </c>
      <c r="E150" s="2"/>
    </row>
    <row r="151" spans="1:5" ht="87" customHeight="1" x14ac:dyDescent="0.2">
      <c r="A151" s="10" t="s">
        <v>93</v>
      </c>
      <c r="B151" s="3" t="s">
        <v>183</v>
      </c>
      <c r="C151" s="20" t="s">
        <v>188</v>
      </c>
      <c r="D151" s="15">
        <v>100000</v>
      </c>
      <c r="E151" s="2"/>
    </row>
    <row r="152" spans="1:5" ht="115.5" customHeight="1" x14ac:dyDescent="0.2">
      <c r="A152" s="10" t="s">
        <v>93</v>
      </c>
      <c r="B152" s="3" t="s">
        <v>97</v>
      </c>
      <c r="C152" s="20" t="s">
        <v>252</v>
      </c>
      <c r="D152" s="15">
        <v>60000</v>
      </c>
      <c r="E152" s="2" t="s">
        <v>0</v>
      </c>
    </row>
    <row r="153" spans="1:5" ht="132" customHeight="1" x14ac:dyDescent="0.2">
      <c r="A153" s="10" t="s">
        <v>93</v>
      </c>
      <c r="B153" s="3" t="s">
        <v>95</v>
      </c>
      <c r="C153" s="20" t="s">
        <v>253</v>
      </c>
      <c r="D153" s="15">
        <v>915.61</v>
      </c>
      <c r="E153" s="2" t="s">
        <v>0</v>
      </c>
    </row>
    <row r="154" spans="1:5" ht="86.25" customHeight="1" x14ac:dyDescent="0.2">
      <c r="A154" s="10" t="s">
        <v>93</v>
      </c>
      <c r="B154" s="3" t="s">
        <v>85</v>
      </c>
      <c r="C154" s="20" t="s">
        <v>190</v>
      </c>
      <c r="D154" s="15">
        <v>1040507.09</v>
      </c>
      <c r="E154" s="2" t="s">
        <v>0</v>
      </c>
    </row>
    <row r="155" spans="1:5" ht="101.25" customHeight="1" x14ac:dyDescent="0.2">
      <c r="A155" s="10" t="s">
        <v>93</v>
      </c>
      <c r="B155" s="3" t="s">
        <v>90</v>
      </c>
      <c r="C155" s="20" t="s">
        <v>133</v>
      </c>
      <c r="D155" s="15">
        <v>440211.52</v>
      </c>
      <c r="E155" s="2" t="s">
        <v>0</v>
      </c>
    </row>
    <row r="156" spans="1:5" ht="150" customHeight="1" x14ac:dyDescent="0.2">
      <c r="A156" s="10" t="s">
        <v>93</v>
      </c>
      <c r="B156" s="3" t="s">
        <v>155</v>
      </c>
      <c r="C156" s="20" t="s">
        <v>258</v>
      </c>
      <c r="D156" s="15">
        <v>50000</v>
      </c>
      <c r="E156" s="2"/>
    </row>
    <row r="157" spans="1:5" ht="37.5" customHeight="1" x14ac:dyDescent="0.2">
      <c r="A157" s="10" t="s">
        <v>156</v>
      </c>
      <c r="B157" s="3"/>
      <c r="C157" s="20" t="s">
        <v>157</v>
      </c>
      <c r="D157" s="15">
        <f>D158+D159+D160+D161+D162+D163+D164+D165+D166</f>
        <v>1960934.1500000001</v>
      </c>
      <c r="E157" s="2"/>
    </row>
    <row r="158" spans="1:5" ht="83.25" customHeight="1" x14ac:dyDescent="0.2">
      <c r="A158" s="10" t="s">
        <v>156</v>
      </c>
      <c r="B158" s="3" t="s">
        <v>84</v>
      </c>
      <c r="C158" s="20" t="s">
        <v>248</v>
      </c>
      <c r="D158" s="15">
        <v>75318.429999999993</v>
      </c>
      <c r="E158" s="2"/>
    </row>
    <row r="159" spans="1:5" ht="102.75" customHeight="1" x14ac:dyDescent="0.2">
      <c r="A159" s="10" t="s">
        <v>156</v>
      </c>
      <c r="B159" s="3" t="s">
        <v>203</v>
      </c>
      <c r="C159" s="20" t="s">
        <v>284</v>
      </c>
      <c r="D159" s="15">
        <v>56913.89</v>
      </c>
      <c r="E159" s="2"/>
    </row>
    <row r="160" spans="1:5" ht="83.25" customHeight="1" x14ac:dyDescent="0.2">
      <c r="A160" s="10" t="s">
        <v>156</v>
      </c>
      <c r="B160" s="3" t="s">
        <v>123</v>
      </c>
      <c r="C160" s="20" t="s">
        <v>125</v>
      </c>
      <c r="D160" s="15">
        <v>238.2</v>
      </c>
      <c r="E160" s="2"/>
    </row>
    <row r="161" spans="1:6" ht="98.25" customHeight="1" x14ac:dyDescent="0.2">
      <c r="A161" s="10" t="s">
        <v>156</v>
      </c>
      <c r="B161" s="3" t="s">
        <v>184</v>
      </c>
      <c r="C161" s="20" t="s">
        <v>251</v>
      </c>
      <c r="D161" s="15">
        <v>1000</v>
      </c>
      <c r="E161" s="2"/>
    </row>
    <row r="162" spans="1:6" ht="132.75" customHeight="1" x14ac:dyDescent="0.2">
      <c r="A162" s="10" t="s">
        <v>156</v>
      </c>
      <c r="B162" s="3" t="s">
        <v>95</v>
      </c>
      <c r="C162" s="20" t="s">
        <v>189</v>
      </c>
      <c r="D162" s="15">
        <v>1605.38</v>
      </c>
      <c r="E162" s="2"/>
    </row>
    <row r="163" spans="1:6" ht="100.5" customHeight="1" x14ac:dyDescent="0.2">
      <c r="A163" s="10" t="s">
        <v>156</v>
      </c>
      <c r="B163" s="3" t="s">
        <v>185</v>
      </c>
      <c r="C163" s="20" t="s">
        <v>254</v>
      </c>
      <c r="D163" s="15">
        <v>2000</v>
      </c>
      <c r="E163" s="2"/>
    </row>
    <row r="164" spans="1:6" ht="90" customHeight="1" x14ac:dyDescent="0.2">
      <c r="A164" s="10" t="s">
        <v>156</v>
      </c>
      <c r="B164" s="3" t="s">
        <v>85</v>
      </c>
      <c r="C164" s="20" t="s">
        <v>256</v>
      </c>
      <c r="D164" s="15">
        <v>219442.18</v>
      </c>
      <c r="E164" s="2"/>
    </row>
    <row r="165" spans="1:6" ht="105.75" customHeight="1" x14ac:dyDescent="0.2">
      <c r="A165" s="10" t="s">
        <v>156</v>
      </c>
      <c r="B165" s="3" t="s">
        <v>90</v>
      </c>
      <c r="C165" s="20" t="s">
        <v>126</v>
      </c>
      <c r="D165" s="15">
        <v>1568721.07</v>
      </c>
      <c r="E165" s="2"/>
    </row>
    <row r="166" spans="1:6" ht="156.75" customHeight="1" x14ac:dyDescent="0.2">
      <c r="A166" s="10" t="s">
        <v>156</v>
      </c>
      <c r="B166" s="3" t="s">
        <v>155</v>
      </c>
      <c r="C166" s="20" t="s">
        <v>163</v>
      </c>
      <c r="D166" s="15">
        <v>35695</v>
      </c>
      <c r="E166" s="2"/>
    </row>
    <row r="168" spans="1:6" x14ac:dyDescent="0.2">
      <c r="C168" s="26" t="s">
        <v>218</v>
      </c>
      <c r="D168" s="27">
        <f>D169+D170+D171+D176+D180+D181+D182+D183+D184+D185+D186+D187</f>
        <v>947555661.0200001</v>
      </c>
      <c r="E168" s="28"/>
      <c r="F168" s="28"/>
    </row>
    <row r="169" spans="1:6" x14ac:dyDescent="0.2">
      <c r="A169" s="24"/>
      <c r="B169" s="23"/>
      <c r="C169" s="26" t="s">
        <v>204</v>
      </c>
      <c r="D169" s="27">
        <f>D81+D82+D83+D84+D85+D86+D87</f>
        <v>633475815.93000007</v>
      </c>
      <c r="E169" s="28"/>
      <c r="F169" s="28"/>
    </row>
    <row r="170" spans="1:6" x14ac:dyDescent="0.2">
      <c r="C170" s="26" t="s">
        <v>205</v>
      </c>
      <c r="D170" s="27">
        <f>D88+D89+D90+D91</f>
        <v>25986554.899999999</v>
      </c>
      <c r="E170" s="28"/>
      <c r="F170" s="28"/>
    </row>
    <row r="171" spans="1:6" x14ac:dyDescent="0.2">
      <c r="C171" s="26" t="s">
        <v>206</v>
      </c>
      <c r="D171" s="27">
        <f>D172+D173+D174+D175</f>
        <v>57684349.260000005</v>
      </c>
      <c r="E171" s="28"/>
      <c r="F171" s="28"/>
    </row>
    <row r="172" spans="1:6" x14ac:dyDescent="0.2">
      <c r="C172" s="26" t="s">
        <v>207</v>
      </c>
      <c r="D172" s="27">
        <f>D92+D93+D94</f>
        <v>56916820.290000007</v>
      </c>
      <c r="E172" s="28"/>
      <c r="F172" s="28"/>
    </row>
    <row r="173" spans="1:6" x14ac:dyDescent="0.2">
      <c r="C173" s="26" t="s">
        <v>208</v>
      </c>
      <c r="D173" s="27">
        <f>D95+D96</f>
        <v>-59278.77</v>
      </c>
      <c r="E173" s="28"/>
      <c r="F173" s="28"/>
    </row>
    <row r="174" spans="1:6" x14ac:dyDescent="0.2">
      <c r="C174" s="26" t="s">
        <v>209</v>
      </c>
      <c r="D174" s="27">
        <f>D97</f>
        <v>30332.39</v>
      </c>
      <c r="E174" s="28"/>
      <c r="F174" s="28"/>
    </row>
    <row r="175" spans="1:6" x14ac:dyDescent="0.2">
      <c r="C175" s="26" t="s">
        <v>210</v>
      </c>
      <c r="D175" s="27">
        <f>D98</f>
        <v>796475.35</v>
      </c>
      <c r="E175" s="28"/>
      <c r="F175" s="28"/>
    </row>
    <row r="176" spans="1:6" x14ac:dyDescent="0.2">
      <c r="C176" s="26" t="s">
        <v>211</v>
      </c>
      <c r="D176" s="27">
        <f>D177+D178+D179</f>
        <v>4517232.84</v>
      </c>
      <c r="E176" s="28"/>
      <c r="F176" s="28"/>
    </row>
    <row r="177" spans="3:6" x14ac:dyDescent="0.2">
      <c r="C177" s="26" t="s">
        <v>212</v>
      </c>
      <c r="D177" s="27">
        <f>D99</f>
        <v>4218.5</v>
      </c>
      <c r="E177" s="28"/>
      <c r="F177" s="28"/>
    </row>
    <row r="178" spans="3:6" x14ac:dyDescent="0.2">
      <c r="C178" s="26" t="s">
        <v>213</v>
      </c>
      <c r="D178" s="27">
        <f>D100+D101</f>
        <v>3983406.17</v>
      </c>
      <c r="E178" s="28"/>
      <c r="F178" s="28"/>
    </row>
    <row r="179" spans="3:6" x14ac:dyDescent="0.2">
      <c r="C179" s="26" t="s">
        <v>214</v>
      </c>
      <c r="D179" s="27">
        <f>D102+D103</f>
        <v>529608.17000000004</v>
      </c>
      <c r="E179" s="28"/>
      <c r="F179" s="28"/>
    </row>
    <row r="180" spans="3:6" x14ac:dyDescent="0.2">
      <c r="C180" s="26" t="s">
        <v>215</v>
      </c>
      <c r="D180" s="27">
        <f>D10+D104</f>
        <v>5714392.6500000004</v>
      </c>
      <c r="E180" s="28"/>
      <c r="F180" s="28"/>
    </row>
    <row r="181" spans="3:6" x14ac:dyDescent="0.2">
      <c r="C181" s="29">
        <v>111</v>
      </c>
      <c r="D181" s="27">
        <f>D11+D12+D13+D34+D68+D69+D70+D137</f>
        <v>85200530.719999999</v>
      </c>
      <c r="E181" s="28"/>
      <c r="F181" s="28"/>
    </row>
    <row r="182" spans="3:6" x14ac:dyDescent="0.2">
      <c r="C182" s="29">
        <v>112</v>
      </c>
      <c r="D182" s="27">
        <f>D28+D29+D30+D31+D32</f>
        <v>66761848.859999999</v>
      </c>
      <c r="E182" s="28"/>
      <c r="F182" s="28"/>
    </row>
    <row r="183" spans="3:6" x14ac:dyDescent="0.2">
      <c r="C183" s="29">
        <v>113</v>
      </c>
      <c r="D183" s="27">
        <f>D14+D15+D35+D71+D110+D111+D116+D120+D128+D131</f>
        <v>41042716.390000001</v>
      </c>
      <c r="E183" s="28"/>
      <c r="F183" s="28"/>
    </row>
    <row r="184" spans="3:6" x14ac:dyDescent="0.2">
      <c r="C184" s="29">
        <v>114</v>
      </c>
      <c r="D184" s="27">
        <f>D16+D17+D18+D72+D73+D74+D112+D132</f>
        <v>19024910</v>
      </c>
      <c r="E184" s="28"/>
      <c r="F184" s="28"/>
    </row>
    <row r="185" spans="3:6" x14ac:dyDescent="0.2">
      <c r="C185" s="29">
        <v>115</v>
      </c>
      <c r="D185" s="27">
        <f>D19</f>
        <v>30000</v>
      </c>
      <c r="E185" s="28"/>
      <c r="F185" s="28"/>
    </row>
    <row r="186" spans="3:6" x14ac:dyDescent="0.2">
      <c r="C186" s="29">
        <v>116</v>
      </c>
      <c r="D186" s="27">
        <f>D20+D21+D22+D23+D24+D75+D77+D79+D106+D108+D113+D117+D122+D123+D125+D126+D129+D133+D134+D139+D140+D141+D142+D143+D144+D146+D148+D149+D150+D151+D152+D153+D154+D155+D156+D158+D159+D160+D161+D162+D163+D164+D165+D166</f>
        <v>7247382.3299999991</v>
      </c>
      <c r="E186" s="28"/>
      <c r="F186" s="28"/>
    </row>
    <row r="187" spans="3:6" x14ac:dyDescent="0.2">
      <c r="C187" s="29">
        <v>117</v>
      </c>
      <c r="D187" s="27">
        <f>D25+D36+D37+D135</f>
        <v>869927.14</v>
      </c>
      <c r="E187" s="28"/>
      <c r="F187" s="28"/>
    </row>
    <row r="188" spans="3:6" x14ac:dyDescent="0.2">
      <c r="C188" s="29" t="s">
        <v>216</v>
      </c>
      <c r="D188" s="27">
        <f>D189+D190+D191+D192</f>
        <v>4922663033.9699993</v>
      </c>
      <c r="E188" s="28"/>
      <c r="F188" s="28"/>
    </row>
    <row r="189" spans="3:6" x14ac:dyDescent="0.2">
      <c r="C189" s="29">
        <v>202</v>
      </c>
      <c r="D189" s="27">
        <f>D38+D39+D40+D41+D42+D43+D44+D45+D46+D47+D48+D49+D50+D51+D52+D53+D54+D55+D56+D57+D58+D59+D60+D61+D62+D63</f>
        <v>4754444239.4499989</v>
      </c>
      <c r="E189" s="28"/>
      <c r="F189" s="28"/>
    </row>
    <row r="190" spans="3:6" x14ac:dyDescent="0.2">
      <c r="C190" s="29">
        <v>203</v>
      </c>
      <c r="D190" s="27">
        <f>D64+D118</f>
        <v>957200</v>
      </c>
      <c r="E190" s="28"/>
      <c r="F190" s="28"/>
    </row>
    <row r="191" spans="3:6" x14ac:dyDescent="0.2">
      <c r="C191" s="29">
        <v>207</v>
      </c>
      <c r="D191" s="27">
        <f>D26+D65+D114</f>
        <v>168814157.38</v>
      </c>
      <c r="E191" s="28"/>
      <c r="F191" s="28"/>
    </row>
    <row r="192" spans="3:6" x14ac:dyDescent="0.2">
      <c r="C192" s="29">
        <v>219</v>
      </c>
      <c r="D192" s="27">
        <f>D66</f>
        <v>-1552562.86</v>
      </c>
      <c r="E192" s="28"/>
      <c r="F192" s="28"/>
    </row>
    <row r="193" spans="3:6" x14ac:dyDescent="0.2">
      <c r="C193" s="29" t="s">
        <v>217</v>
      </c>
      <c r="D193" s="27">
        <f>D168+D188</f>
        <v>5870218694.9899998</v>
      </c>
      <c r="E193" s="28"/>
      <c r="F193" s="28"/>
    </row>
    <row r="194" spans="3:6" x14ac:dyDescent="0.2">
      <c r="C194" s="30"/>
      <c r="D194" s="31"/>
      <c r="E194" s="28"/>
      <c r="F194" s="28"/>
    </row>
    <row r="195" spans="3:6" x14ac:dyDescent="0.2">
      <c r="C195" s="25"/>
    </row>
    <row r="196" spans="3:6" x14ac:dyDescent="0.2">
      <c r="C196" s="25"/>
    </row>
    <row r="197" spans="3:6" x14ac:dyDescent="0.2">
      <c r="C197" s="25"/>
    </row>
    <row r="198" spans="3:6" x14ac:dyDescent="0.2">
      <c r="C198" s="25"/>
    </row>
  </sheetData>
  <autoFilter ref="A7:HF166"/>
  <mergeCells count="6">
    <mergeCell ref="A8:C8"/>
    <mergeCell ref="C1:D1"/>
    <mergeCell ref="A3:D3"/>
    <mergeCell ref="A6:B6"/>
    <mergeCell ref="C6:C7"/>
    <mergeCell ref="D6:D7"/>
  </mergeCells>
  <pageMargins left="0.6692913385826772" right="0.27559055118110237" top="0.59055118110236227" bottom="0.59055118110236227" header="0.59055118110236227" footer="0.51181102362204722"/>
  <pageSetup paperSize="9" scale="75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022201</cp:lastModifiedBy>
  <cp:lastPrinted>2023-10-19T10:38:48Z</cp:lastPrinted>
  <dcterms:created xsi:type="dcterms:W3CDTF">2022-01-24T05:57:27Z</dcterms:created>
  <dcterms:modified xsi:type="dcterms:W3CDTF">2024-03-29T13:50:37Z</dcterms:modified>
</cp:coreProperties>
</file>